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20" windowWidth="16380" windowHeight="7770" tabRatio="146"/>
  </bookViews>
  <sheets>
    <sheet name="Результат" sheetId="2" r:id="rId1"/>
    <sheet name="Лист1" sheetId="1" state="hidden" r:id="rId2"/>
  </sheets>
  <definedNames>
    <definedName name="Footer">Лист1!$A$18:$W$28</definedName>
    <definedName name="Header">Лист1!$A$1:$W$16</definedName>
    <definedName name="Row">Лист1!$A$17:$W$17</definedName>
    <definedName name="_xlnm.Print_Titles" localSheetId="0">Результат!$13:$13</definedName>
    <definedName name="_xlnm.Print_Area" localSheetId="0">Результат!$A$2:$Q$213</definedName>
  </definedNames>
  <calcPr calcId="145621"/>
</workbook>
</file>

<file path=xl/calcChain.xml><?xml version="1.0" encoding="utf-8"?>
<calcChain xmlns="http://schemas.openxmlformats.org/spreadsheetml/2006/main">
  <c r="Q169" i="2" l="1"/>
  <c r="Q160" i="2" s="1"/>
  <c r="Q167" i="2"/>
  <c r="Q153" i="2"/>
  <c r="Q155" i="2"/>
  <c r="Q59" i="2"/>
  <c r="Q51" i="2"/>
  <c r="Q52" i="2"/>
  <c r="Q126" i="2"/>
  <c r="Q123" i="2"/>
  <c r="Q121" i="2" s="1"/>
  <c r="Q119" i="2"/>
  <c r="Q115" i="2"/>
  <c r="Q111" i="2"/>
  <c r="Q109" i="2"/>
  <c r="Q107" i="2"/>
  <c r="Q105" i="2"/>
  <c r="Q102" i="2"/>
  <c r="Q88" i="2"/>
  <c r="Q71" i="2"/>
  <c r="Q27" i="2"/>
  <c r="M48" i="2"/>
  <c r="N48" i="2"/>
  <c r="O48" i="2"/>
  <c r="P160" i="2"/>
  <c r="P169" i="2"/>
  <c r="P153" i="2"/>
  <c r="P155" i="2"/>
  <c r="O153" i="2"/>
  <c r="O156" i="2"/>
  <c r="P132" i="2"/>
  <c r="P126" i="2"/>
  <c r="P123" i="2"/>
  <c r="O121" i="2"/>
  <c r="P115" i="2"/>
  <c r="P113" i="2"/>
  <c r="Q113" i="2"/>
  <c r="O107" i="2"/>
  <c r="P107" i="2"/>
  <c r="O105" i="2"/>
  <c r="P105" i="2"/>
  <c r="O102" i="2"/>
  <c r="O98" i="2" s="1"/>
  <c r="P59" i="2"/>
  <c r="Q19" i="2"/>
  <c r="P19" i="2"/>
  <c r="O174" i="2"/>
  <c r="M58" i="2"/>
  <c r="N58" i="2"/>
  <c r="O58" i="2"/>
  <c r="O51" i="2"/>
  <c r="N59" i="2"/>
  <c r="O59" i="2"/>
  <c r="O43" i="2"/>
  <c r="O129" i="2"/>
  <c r="O127" i="2"/>
  <c r="O126" i="2"/>
  <c r="O123" i="2"/>
  <c r="O115" i="2"/>
  <c r="O113" i="2"/>
  <c r="O99" i="2"/>
  <c r="O75" i="2"/>
  <c r="O72" i="2" s="1"/>
  <c r="O71" i="2" s="1"/>
  <c r="M71" i="2"/>
  <c r="N71" i="2"/>
  <c r="L71" i="2"/>
  <c r="M72" i="2"/>
  <c r="N72" i="2"/>
  <c r="L72" i="2"/>
  <c r="O68" i="2"/>
  <c r="O65" i="2" s="1"/>
  <c r="O41" i="2"/>
  <c r="O40" i="2"/>
  <c r="M145" i="2"/>
  <c r="M98" i="2"/>
  <c r="N98" i="2"/>
  <c r="M86" i="2"/>
  <c r="L86" i="2"/>
  <c r="M93" i="2"/>
  <c r="L93" i="2"/>
  <c r="M51" i="2"/>
  <c r="M190" i="2"/>
  <c r="N190" i="2"/>
  <c r="M180" i="2"/>
  <c r="N180" i="2"/>
  <c r="M175" i="2"/>
  <c r="N175" i="2"/>
  <c r="M160" i="2"/>
  <c r="M158" i="2"/>
  <c r="N158" i="2"/>
  <c r="N145" i="2"/>
  <c r="M131" i="2"/>
  <c r="N131" i="2"/>
  <c r="M129" i="2"/>
  <c r="N129" i="2"/>
  <c r="M127" i="2"/>
  <c r="N127" i="2"/>
  <c r="M126" i="2"/>
  <c r="N126" i="2"/>
  <c r="M123" i="2"/>
  <c r="N123" i="2"/>
  <c r="M121" i="2"/>
  <c r="N121" i="2"/>
  <c r="M119" i="2"/>
  <c r="N119" i="2"/>
  <c r="M117" i="2"/>
  <c r="N117" i="2"/>
  <c r="M115" i="2"/>
  <c r="N115" i="2"/>
  <c r="M113" i="2"/>
  <c r="N113" i="2"/>
  <c r="M111" i="2"/>
  <c r="N111" i="2"/>
  <c r="M109" i="2"/>
  <c r="N109" i="2"/>
  <c r="M107" i="2"/>
  <c r="N107" i="2"/>
  <c r="M105" i="2"/>
  <c r="N105" i="2"/>
  <c r="M96" i="2"/>
  <c r="N96" i="2"/>
  <c r="M94" i="2"/>
  <c r="N94" i="2"/>
  <c r="N93" i="2"/>
  <c r="N86" i="2" s="1"/>
  <c r="M89" i="2"/>
  <c r="N89" i="2"/>
  <c r="M88" i="2"/>
  <c r="N88" i="2"/>
  <c r="M81" i="2"/>
  <c r="N81" i="2"/>
  <c r="N77" i="2" s="1"/>
  <c r="M78" i="2"/>
  <c r="N78" i="2"/>
  <c r="M75" i="2"/>
  <c r="N75" i="2"/>
  <c r="M73" i="2"/>
  <c r="N73" i="2"/>
  <c r="M68" i="2"/>
  <c r="M65" i="2" s="1"/>
  <c r="N68" i="2"/>
  <c r="N65" i="2" s="1"/>
  <c r="M62" i="2"/>
  <c r="N62" i="2"/>
  <c r="M56" i="2"/>
  <c r="N56" i="2"/>
  <c r="M54" i="2"/>
  <c r="N54" i="2"/>
  <c r="M52" i="2"/>
  <c r="N52" i="2"/>
  <c r="M44" i="2"/>
  <c r="M43" i="2" s="1"/>
  <c r="N44" i="2"/>
  <c r="M41" i="2"/>
  <c r="M40" i="2" s="1"/>
  <c r="M39" i="2" s="1"/>
  <c r="N41" i="2"/>
  <c r="N40" i="2"/>
  <c r="N39" i="2" s="1"/>
  <c r="M37" i="2"/>
  <c r="N37" i="2"/>
  <c r="M34" i="2"/>
  <c r="N34" i="2"/>
  <c r="M31" i="2"/>
  <c r="N31" i="2"/>
  <c r="M29" i="2"/>
  <c r="N29" i="2"/>
  <c r="M27" i="2"/>
  <c r="N27" i="2"/>
  <c r="N26" i="2" s="1"/>
  <c r="M19" i="2"/>
  <c r="N19" i="2"/>
  <c r="M15" i="2"/>
  <c r="N155" i="2"/>
  <c r="N199" i="2"/>
  <c r="M200" i="2"/>
  <c r="N200" i="2"/>
  <c r="M132" i="2"/>
  <c r="N132" i="2"/>
  <c r="N102" i="2"/>
  <c r="M99" i="2"/>
  <c r="N99" i="2"/>
  <c r="M91" i="2"/>
  <c r="N91" i="2"/>
  <c r="O19" i="2"/>
  <c r="N17" i="2"/>
  <c r="N16" i="2"/>
  <c r="N15" i="2" s="1"/>
  <c r="O62" i="2"/>
  <c r="P62" i="2"/>
  <c r="Q62" i="2"/>
  <c r="Q58" i="2" s="1"/>
  <c r="P73" i="2"/>
  <c r="Q73" i="2"/>
  <c r="N197" i="2"/>
  <c r="O197" i="2"/>
  <c r="P197" i="2"/>
  <c r="Q197" i="2"/>
  <c r="N163" i="2"/>
  <c r="O163" i="2"/>
  <c r="P163" i="2"/>
  <c r="Q163" i="2"/>
  <c r="N148" i="2"/>
  <c r="P148" i="2"/>
  <c r="Q148" i="2"/>
  <c r="N143" i="2"/>
  <c r="O143" i="2"/>
  <c r="P143" i="2"/>
  <c r="Q143" i="2"/>
  <c r="P129" i="2"/>
  <c r="Q129" i="2"/>
  <c r="P127" i="2"/>
  <c r="Q127" i="2"/>
  <c r="O117" i="2"/>
  <c r="P117" i="2"/>
  <c r="Q117" i="2"/>
  <c r="O111" i="2"/>
  <c r="P111" i="2"/>
  <c r="O109" i="2"/>
  <c r="P109" i="2"/>
  <c r="O89" i="2"/>
  <c r="P89" i="2"/>
  <c r="Q89" i="2"/>
  <c r="O88" i="2"/>
  <c r="P88" i="2"/>
  <c r="P58" i="2" l="1"/>
  <c r="M14" i="2"/>
  <c r="N174" i="2"/>
  <c r="M174" i="2"/>
  <c r="N87" i="2"/>
  <c r="M87" i="2"/>
  <c r="M77" i="2"/>
  <c r="N14" i="2"/>
  <c r="N51" i="2"/>
  <c r="N25" i="2"/>
  <c r="M26" i="2"/>
  <c r="M25" i="2" s="1"/>
  <c r="M167" i="2"/>
  <c r="L153" i="2"/>
  <c r="M199" i="2"/>
  <c r="L200" i="2"/>
  <c r="L199" i="2" s="1"/>
  <c r="L190" i="2"/>
  <c r="M197" i="2"/>
  <c r="L197" i="2"/>
  <c r="M163" i="2"/>
  <c r="L163" i="2"/>
  <c r="M148" i="2"/>
  <c r="L148" i="2"/>
  <c r="L131" i="2" l="1"/>
  <c r="M143" i="2"/>
  <c r="L143" i="2"/>
  <c r="L127" i="2"/>
  <c r="L129" i="2"/>
  <c r="L117" i="2"/>
  <c r="L115" i="2"/>
  <c r="L111" i="2"/>
  <c r="M49" i="2"/>
  <c r="L105" i="2" l="1"/>
  <c r="O132" i="2"/>
  <c r="O131" i="2" s="1"/>
  <c r="P131" i="2"/>
  <c r="Q132" i="2"/>
  <c r="Q131" i="2" s="1"/>
  <c r="L132" i="2"/>
  <c r="L88" i="2"/>
  <c r="L89" i="2"/>
  <c r="L73" i="2"/>
  <c r="L87" i="2" l="1"/>
  <c r="L78" i="2"/>
  <c r="L81" i="2"/>
  <c r="M59" i="2" l="1"/>
  <c r="L59" i="2"/>
  <c r="L62" i="2"/>
  <c r="M46" i="2"/>
  <c r="L46" i="2"/>
  <c r="L41" i="2"/>
  <c r="L29" i="2"/>
  <c r="L19" i="2"/>
  <c r="L58" i="2" l="1"/>
  <c r="Q175" i="2" l="1"/>
  <c r="P175" i="2"/>
  <c r="O175" i="2" l="1"/>
  <c r="O186" i="2"/>
  <c r="P186" i="2"/>
  <c r="Q186" i="2"/>
  <c r="O161" i="2"/>
  <c r="P161" i="2"/>
  <c r="Q161" i="2"/>
  <c r="O195" i="2" l="1"/>
  <c r="P195" i="2"/>
  <c r="Q195" i="2"/>
  <c r="P188" i="2"/>
  <c r="Q188" i="2"/>
  <c r="O49" i="2" l="1"/>
  <c r="N195" i="2" l="1"/>
  <c r="N188" i="2"/>
  <c r="N167" i="2"/>
  <c r="M161" i="2"/>
  <c r="N161" i="2"/>
  <c r="M146" i="2"/>
  <c r="N146" i="2"/>
  <c r="N46" i="2"/>
  <c r="N43" i="2" s="1"/>
  <c r="L40" i="2"/>
  <c r="O199" i="2" l="1"/>
  <c r="P199" i="2"/>
  <c r="Q199" i="2"/>
  <c r="M195" i="2"/>
  <c r="L195" i="2"/>
  <c r="M188" i="2"/>
  <c r="L188" i="2"/>
  <c r="L175" i="2"/>
  <c r="M169" i="2"/>
  <c r="N169" i="2"/>
  <c r="N160" i="2" s="1"/>
  <c r="O169" i="2"/>
  <c r="L169" i="2"/>
  <c r="L167" i="2"/>
  <c r="L160" i="2" s="1"/>
  <c r="L161" i="2"/>
  <c r="L158" i="2"/>
  <c r="L99" i="2" l="1"/>
  <c r="L126" i="2"/>
  <c r="L123" i="2" l="1"/>
  <c r="L121" i="2"/>
  <c r="L119" i="2"/>
  <c r="L113" i="2"/>
  <c r="L109" i="2"/>
  <c r="L107" i="2"/>
  <c r="L98" i="2" s="1"/>
  <c r="M102" i="2"/>
  <c r="L102" i="2"/>
  <c r="P75" i="2" l="1"/>
  <c r="Q75" i="2"/>
  <c r="L75" i="2"/>
  <c r="O188" i="2" l="1"/>
  <c r="O167" i="2"/>
  <c r="P167" i="2"/>
  <c r="Q191" i="2" l="1"/>
  <c r="Q190" i="2" s="1"/>
  <c r="P191" i="2"/>
  <c r="P190" i="2" s="1"/>
  <c r="O191" i="2"/>
  <c r="O190" i="2" s="1"/>
  <c r="N191" i="2"/>
  <c r="M191" i="2"/>
  <c r="L191" i="2"/>
  <c r="N182" i="2" l="1"/>
  <c r="Q180" i="2" l="1"/>
  <c r="P180" i="2"/>
  <c r="O180" i="2"/>
  <c r="L180" i="2"/>
  <c r="Q182" i="2"/>
  <c r="P182" i="2"/>
  <c r="O182" i="2"/>
  <c r="M182" i="2"/>
  <c r="L182" i="2"/>
  <c r="Q184" i="2"/>
  <c r="P184" i="2"/>
  <c r="O184" i="2"/>
  <c r="N184" i="2"/>
  <c r="M184" i="2"/>
  <c r="L184" i="2"/>
  <c r="N186" i="2"/>
  <c r="M186" i="2"/>
  <c r="L186" i="2"/>
  <c r="Q154" i="2"/>
  <c r="P154" i="2"/>
  <c r="O154" i="2"/>
  <c r="N154" i="2"/>
  <c r="N153" i="2" s="1"/>
  <c r="Q156" i="2"/>
  <c r="P156" i="2"/>
  <c r="N156" i="2"/>
  <c r="M156" i="2"/>
  <c r="L156" i="2"/>
  <c r="L155" i="2" s="1"/>
  <c r="L154" i="2" s="1"/>
  <c r="Q165" i="2"/>
  <c r="P165" i="2"/>
  <c r="O165" i="2"/>
  <c r="O160" i="2" s="1"/>
  <c r="N165" i="2"/>
  <c r="M165" i="2"/>
  <c r="L165" i="2"/>
  <c r="Q146" i="2"/>
  <c r="Q145" i="2" s="1"/>
  <c r="P146" i="2"/>
  <c r="P145" i="2" s="1"/>
  <c r="O146" i="2"/>
  <c r="O145" i="2" s="1"/>
  <c r="L146" i="2"/>
  <c r="L145" i="2" s="1"/>
  <c r="Q44" i="2"/>
  <c r="P44" i="2"/>
  <c r="O44" i="2"/>
  <c r="L44" i="2"/>
  <c r="L43" i="2" s="1"/>
  <c r="P119" i="2"/>
  <c r="O119" i="2"/>
  <c r="P121" i="2"/>
  <c r="Q100" i="2"/>
  <c r="Q99" i="2" s="1"/>
  <c r="Q98" i="2" s="1"/>
  <c r="P102" i="2"/>
  <c r="P100" i="2" s="1"/>
  <c r="P99" i="2" s="1"/>
  <c r="P98" i="2" s="1"/>
  <c r="M154" i="2" l="1"/>
  <c r="M153" i="2" s="1"/>
  <c r="M155" i="2"/>
  <c r="Q174" i="2"/>
  <c r="L174" i="2"/>
  <c r="P174" i="2"/>
  <c r="Q94" i="2"/>
  <c r="Q93" i="2" s="1"/>
  <c r="P94" i="2"/>
  <c r="O94" i="2"/>
  <c r="L94" i="2"/>
  <c r="P96" i="2"/>
  <c r="O96" i="2"/>
  <c r="L96" i="2"/>
  <c r="Q91" i="2"/>
  <c r="Q87" i="2" s="1"/>
  <c r="Q86" i="2" s="1"/>
  <c r="P91" i="2"/>
  <c r="P87" i="2" s="1"/>
  <c r="P86" i="2" s="1"/>
  <c r="O91" i="2"/>
  <c r="O87" i="2" s="1"/>
  <c r="L91" i="2"/>
  <c r="Q77" i="2"/>
  <c r="P78" i="2"/>
  <c r="O78" i="2"/>
  <c r="Q68" i="2"/>
  <c r="Q65" i="2" s="1"/>
  <c r="Q64" i="2" s="1"/>
  <c r="P68" i="2"/>
  <c r="P65" i="2" s="1"/>
  <c r="P64" i="2" s="1"/>
  <c r="O64" i="2"/>
  <c r="N64" i="2"/>
  <c r="M64" i="2"/>
  <c r="L68" i="2"/>
  <c r="L65" i="2" s="1"/>
  <c r="L64" i="2" s="1"/>
  <c r="Q54" i="2"/>
  <c r="P54" i="2"/>
  <c r="O54" i="2"/>
  <c r="L54" i="2"/>
  <c r="P52" i="2"/>
  <c r="O52" i="2"/>
  <c r="L52" i="2"/>
  <c r="Q56" i="2"/>
  <c r="P56" i="2"/>
  <c r="O56" i="2"/>
  <c r="L56" i="2"/>
  <c r="Q49" i="2"/>
  <c r="P49" i="2"/>
  <c r="N49" i="2"/>
  <c r="L49" i="2"/>
  <c r="Q46" i="2"/>
  <c r="Q43" i="2" s="1"/>
  <c r="P46" i="2"/>
  <c r="P43" i="2" s="1"/>
  <c r="O46" i="2"/>
  <c r="Q40" i="2"/>
  <c r="Q39" i="2" s="1"/>
  <c r="P40" i="2"/>
  <c r="P39" i="2" s="1"/>
  <c r="O39" i="2"/>
  <c r="L39" i="2"/>
  <c r="Q37" i="2"/>
  <c r="P37" i="2"/>
  <c r="O37" i="2"/>
  <c r="L37" i="2"/>
  <c r="Q34" i="2"/>
  <c r="P34" i="2"/>
  <c r="O34" i="2"/>
  <c r="L34" i="2"/>
  <c r="Q31" i="2"/>
  <c r="P31" i="2"/>
  <c r="O31" i="2"/>
  <c r="L31" i="2"/>
  <c r="P27" i="2"/>
  <c r="O27" i="2"/>
  <c r="L27" i="2"/>
  <c r="O29" i="2"/>
  <c r="Q17" i="2"/>
  <c r="Q16" i="2" s="1"/>
  <c r="P17" i="2"/>
  <c r="P16" i="2" s="1"/>
  <c r="O17" i="2"/>
  <c r="O16" i="2" s="1"/>
  <c r="M17" i="2"/>
  <c r="M16" i="2" s="1"/>
  <c r="L17" i="2"/>
  <c r="L16" i="2" s="1"/>
  <c r="N152" i="2" l="1"/>
  <c r="N151" i="2" s="1"/>
  <c r="L152" i="2"/>
  <c r="L151" i="2" s="1"/>
  <c r="O152" i="2"/>
  <c r="O151" i="2" s="1"/>
  <c r="P152" i="2"/>
  <c r="P151" i="2" s="1"/>
  <c r="Q152" i="2"/>
  <c r="Q151" i="2" s="1"/>
  <c r="M152" i="2"/>
  <c r="M151" i="2" s="1"/>
  <c r="M205" i="2" s="1"/>
  <c r="L51" i="2"/>
  <c r="L48" i="2" s="1"/>
  <c r="P51" i="2"/>
  <c r="Q48" i="2"/>
  <c r="Q14" i="2" s="1"/>
  <c r="O77" i="2"/>
  <c r="L77" i="2"/>
  <c r="P77" i="2"/>
  <c r="P71" i="2" s="1"/>
  <c r="P93" i="2"/>
  <c r="O93" i="2"/>
  <c r="O86" i="2" s="1"/>
  <c r="Q15" i="2"/>
  <c r="Q26" i="2"/>
  <c r="Q25" i="2" s="1"/>
  <c r="P26" i="2"/>
  <c r="P25" i="2" s="1"/>
  <c r="L26" i="2"/>
  <c r="L25" i="2" s="1"/>
  <c r="O26" i="2"/>
  <c r="O25" i="2" s="1"/>
  <c r="O14" i="2" s="1"/>
  <c r="O15" i="2"/>
  <c r="L15" i="2"/>
  <c r="P15" i="2"/>
  <c r="P48" i="2" l="1"/>
  <c r="P14" i="2" s="1"/>
  <c r="P205" i="2" s="1"/>
  <c r="N205" i="2"/>
  <c r="O205" i="2"/>
  <c r="Q205" i="2"/>
  <c r="L14" i="2"/>
  <c r="L205" i="2" s="1"/>
</calcChain>
</file>

<file path=xl/sharedStrings.xml><?xml version="1.0" encoding="utf-8"?>
<sst xmlns="http://schemas.openxmlformats.org/spreadsheetml/2006/main" count="2025" uniqueCount="383">
  <si>
    <t>РЕЕСТР</t>
  </si>
  <si>
    <t>источников доходов краевого бюджета</t>
  </si>
  <si>
    <t>На «__» _________ 20__ года</t>
  </si>
  <si>
    <t>Финансовый орган</t>
  </si>
  <si>
    <t>Министерство финансов Краснодарского края</t>
  </si>
  <si>
    <t>Наименование публично-правового образования</t>
  </si>
  <si>
    <t>Краснодарский край</t>
  </si>
  <si>
    <t>Единица измерения</t>
  </si>
  <si>
    <t>тыс. рублей</t>
  </si>
  <si>
    <t>на "___" _________________ 20___года</t>
  </si>
  <si>
    <t>Код классификации доход бюджетов</t>
  </si>
  <si>
    <t>Наименование кода классификации доходов бюджетов</t>
  </si>
  <si>
    <t>код вида доходов бюджета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</si>
  <si>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</si>
  <si>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</si>
  <si>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</si>
  <si>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</si>
  <si>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</si>
  <si>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</si>
  <si>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</si>
  <si>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</si>
  <si>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&lt;gadbCode&gt;</t>
  </si>
  <si>
    <t>&lt;kbkCode0_1&gt;</t>
  </si>
  <si>
    <t>&lt;kbkCode2_4&gt;</t>
  </si>
  <si>
    <t>&lt;kbkCode4_6&gt;</t>
  </si>
  <si>
    <t>&lt;kbkCode6_9&gt;</t>
  </si>
  <si>
    <t>&lt;kbkCode9_11&gt;</t>
  </si>
  <si>
    <t>&lt;kbkCode11_14&gt;</t>
  </si>
  <si>
    <t>&lt;kbkCode14_17&gt;</t>
  </si>
  <si>
    <t>&lt;kbkName&gt;</t>
  </si>
  <si>
    <t>&lt;gadbName&gt;</t>
  </si>
  <si>
    <t>&lt;forecastForLawRealCurrYear&gt;</t>
  </si>
  <si>
    <t>&lt;cashReceipts0109&gt;</t>
  </si>
  <si>
    <t>&lt;evalOfExecutionCurrYear&gt;</t>
  </si>
  <si>
    <t>&lt;forecastForLawProjectPrevYear&gt;</t>
  </si>
  <si>
    <t>&lt;forecastForLawProjectCurrYear&gt;</t>
  </si>
  <si>
    <t>&lt;forecastForLawProjectFirstNextYear&gt;</t>
  </si>
  <si>
    <t>Итого</t>
  </si>
  <si>
    <t>&lt;forecastForLawRealCurrYearTotal&gt;</t>
  </si>
  <si>
    <t>&lt;cashReceipts0109Total&gt;</t>
  </si>
  <si>
    <t>&lt;evalOfExecutionCurrYearTotal&gt;</t>
  </si>
  <si>
    <t>&lt;forecastForLawProjectPrevYearTotal&gt;</t>
  </si>
  <si>
    <t>&lt;forecastForLawProjectCurrYearTotal&gt;</t>
  </si>
  <si>
    <t>&lt;forecastForLawProjectFirstNextYearTotal&gt;</t>
  </si>
  <si>
    <t>Руководитель</t>
  </si>
  <si>
    <t>(уполномоченное лицо)</t>
  </si>
  <si>
    <t>(должность)</t>
  </si>
  <si>
    <t>(подпись)</t>
  </si>
  <si>
    <t>(ФИО)</t>
  </si>
  <si>
    <t>Исполнитель</t>
  </si>
  <si>
    <t>"______"    ____________________________    20____   г.</t>
  </si>
  <si>
    <t>Код главного администратора доходов краевого бюджета</t>
  </si>
  <si>
    <t>Наименование главного администратора доходов краевого бюджета</t>
  </si>
  <si>
    <t>Наименование группы источников доходов бюджетов /наименование источника дохода бюджета</t>
  </si>
  <si>
    <t>&lt;forecastForLawPrevYear&gt;</t>
  </si>
  <si>
    <t>&lt;forecastForLawPrevYearTotal&gt;</t>
  </si>
  <si>
    <t>&lt;forecastForLawCurrYear&gt;</t>
  </si>
  <si>
    <t>&lt;forecastForLawCurrYearTotal&gt;</t>
  </si>
  <si>
    <t>&lt;forecastForLawFirstNextYear&gt;</t>
  </si>
  <si>
    <t>&lt;forecastForLawFirstNextYearTotal&gt;</t>
  </si>
  <si>
    <t>&lt;forecastForLawChangesPrevYear&gt;</t>
  </si>
  <si>
    <t>&lt;forecastForLawChangesCurrYear&gt;</t>
  </si>
  <si>
    <t>&lt;forecastForLawChangesFirstNextYear&gt;</t>
  </si>
  <si>
    <t>&lt;forecastForLawChangesFirstNextYearTotal&gt;</t>
  </si>
  <si>
    <t>&lt;forecastForLawChangesCurrYearTotal&gt;</t>
  </si>
  <si>
    <t>&lt;forecastForLawChangesPrevYearTotal&gt;</t>
  </si>
  <si>
    <t>Показатели прогноза доходов краевого бюджета на &lt;year1&gt; год</t>
  </si>
  <si>
    <t>Показатели прогноза доходов краевого бюджета на &lt;year2&gt; год</t>
  </si>
  <si>
    <t>Показатели прогноза доходов краевого бюджета на &lt;year3&gt; год</t>
  </si>
  <si>
    <t>Показатели прогноза доходов краевого бюджета в соответствии с Законом на &lt;year1&gt; год</t>
  </si>
  <si>
    <t>Показатели прогноза доходов краевого бюджета в соответствии с Законом на &lt;year2&gt; год</t>
  </si>
  <si>
    <t>Показатели прогноза доходов краевого бюджета в соответствии с Законом на &lt;year3&gt; год</t>
  </si>
  <si>
    <t>Показатели прогноза доходов краевого бюджета c учетом изменений в Законе на &lt;year1&gt; год</t>
  </si>
  <si>
    <t>Показатели прогноза доходов краевого бюджета c учетом изменений в Законе на &lt;year2&gt; год</t>
  </si>
  <si>
    <t>Показатели прогноза доходов краевого бюджета c учетом изменений в Законе на &lt;year3&gt; год</t>
  </si>
  <si>
    <t>Оценка исполнения &lt;year&gt; года</t>
  </si>
  <si>
    <t>Показатели прогноза доходов в &lt;year&gt; году в соответствии с законом о краевом бюджете</t>
  </si>
  <si>
    <t>&lt;group&gt;</t>
  </si>
  <si>
    <t>Показатели кассовых поступлений в краевой бюджет &lt;cashReceiptsColumn&gt;</t>
  </si>
  <si>
    <t>Налоговые и неналоговые доходы</t>
  </si>
  <si>
    <t>1</t>
  </si>
  <si>
    <t>00</t>
  </si>
  <si>
    <t>000</t>
  </si>
  <si>
    <t>0000</t>
  </si>
  <si>
    <t>01</t>
  </si>
  <si>
    <t>Налоги на прибыль, доходы</t>
  </si>
  <si>
    <t>110</t>
  </si>
  <si>
    <t>Налог на прибыль организаций</t>
  </si>
  <si>
    <t>010</t>
  </si>
  <si>
    <t>Налог на прибыль организаций, зачисляемый в бюджеты бюджетной системы Российской Федерации по соответствующим ставкам</t>
  </si>
  <si>
    <t>182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</si>
  <si>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</si>
  <si>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</si>
  <si>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</si>
  <si>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Федеральная налоговая служба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</si>
  <si>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</si>
  <si>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</si>
  <si>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</si>
  <si>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</si>
  <si>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</si>
  <si>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</si>
  <si>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</si>
  <si>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</si>
  <si>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050</t>
  </si>
  <si>
    <t>03</t>
  </si>
  <si>
    <t>011</t>
  </si>
  <si>
    <t>090</t>
  </si>
  <si>
    <t>120</t>
  </si>
  <si>
    <t>130</t>
  </si>
  <si>
    <t>140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</si>
  <si>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</si>
  <si>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</si>
  <si>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</si>
  <si>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</si>
  <si>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</si>
  <si>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</si>
  <si>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</si>
  <si>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06</t>
  </si>
  <si>
    <t>Налоги на имущество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</si>
  <si>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</si>
  <si>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</si>
  <si>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</si>
  <si>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04</t>
  </si>
  <si>
    <t>07</t>
  </si>
  <si>
    <t>08</t>
  </si>
  <si>
    <t>Государственная пошлина</t>
  </si>
  <si>
    <t>188</t>
  </si>
  <si>
    <t>Министерство внутренних дел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</si>
  <si>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</si>
  <si>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082</t>
  </si>
  <si>
    <t>854</t>
  </si>
  <si>
    <t>141</t>
  </si>
  <si>
    <t>300</t>
  </si>
  <si>
    <t>09</t>
  </si>
  <si>
    <t>11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</si>
  <si>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</si>
  <si>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</si>
  <si>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</si>
  <si>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</si>
  <si>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</si>
  <si>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</si>
  <si>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</si>
  <si>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</si>
  <si>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042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</si>
  <si>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</si>
  <si>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</si>
  <si>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</si>
  <si>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048</t>
  </si>
  <si>
    <t>Плата за выбросы загрязняющих веществ в атмосферный воздух стационарными объектами</t>
  </si>
  <si>
    <t>Федеральная служба по надзору в сфере природопользования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</si>
  <si>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</si>
  <si>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</si>
  <si>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041</t>
  </si>
  <si>
    <t>Плата за размещение отходов производства</t>
  </si>
  <si>
    <t>Плата за размещение твердых коммунальных отходов</t>
  </si>
  <si>
    <t>013</t>
  </si>
  <si>
    <t>13</t>
  </si>
  <si>
    <t>Доходы от оказания платных услуг и компенсации затрат государства</t>
  </si>
  <si>
    <t>Доходы от оказания платных услуг (работ)</t>
  </si>
  <si>
    <t>060</t>
  </si>
  <si>
    <t>410</t>
  </si>
  <si>
    <t>990</t>
  </si>
  <si>
    <t>Прочие доходы от оказания платных услуг (работ)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</si>
  <si>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</si>
  <si>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</si>
  <si>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государства</t>
  </si>
  <si>
    <t>833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</si>
  <si>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</si>
  <si>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</si>
  <si>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</si>
  <si>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430</t>
  </si>
  <si>
    <t>Доходы от продажи земельных участков, находящихся в государственной и муниципальной собственности</t>
  </si>
  <si>
    <t>15</t>
  </si>
  <si>
    <t>16</t>
  </si>
  <si>
    <t>Штрафы, санкции, возмещение ущерба</t>
  </si>
  <si>
    <t>25</t>
  </si>
  <si>
    <t>053</t>
  </si>
  <si>
    <t>30</t>
  </si>
  <si>
    <t>180</t>
  </si>
  <si>
    <t>35</t>
  </si>
  <si>
    <t>Федеральная служба по надзору в сфере защиты прав потребителей и благополучия человека</t>
  </si>
  <si>
    <t>150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</si>
  <si>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</si>
  <si>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10</t>
  </si>
  <si>
    <t>17</t>
  </si>
  <si>
    <t>Прочие неналоговые доходы</t>
  </si>
  <si>
    <t>Безвозмездные поступления</t>
  </si>
  <si>
    <t>2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</si>
  <si>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</si>
  <si>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</si>
  <si>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</si>
  <si>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</si>
  <si>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субъектов Российской Федерации на выравнивание бюджетной обеспеченности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</si>
  <si>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</si>
  <si>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20</t>
  </si>
  <si>
    <t>Субсидии бюджетам бюджетной системы Российской Федерации (межбюджетные субсидии)</t>
  </si>
  <si>
    <t>027</t>
  </si>
  <si>
    <t>065</t>
  </si>
  <si>
    <t>497</t>
  </si>
  <si>
    <t>Субсидии бюджетам на реализацию мероприятий по обеспечению жильем молодых семей</t>
  </si>
  <si>
    <t>Субвенции бюджетам бюджетной системы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</si>
  <si>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</si>
  <si>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</t>
  </si>
  <si>
    <t>Иные межбюджетные трансферты</t>
  </si>
  <si>
    <t>999</t>
  </si>
  <si>
    <t>60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</si>
  <si>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</si>
  <si>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</si>
  <si>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ста-тья доходов</t>
  </si>
  <si>
    <t>подгруп па доходов</t>
  </si>
  <si>
    <t>группа до хо дов</t>
  </si>
  <si>
    <t>группа подвида доходов бюдже тов</t>
  </si>
  <si>
    <t>анали тичес кая группа подвида дохо дов бюджетов</t>
  </si>
  <si>
    <t>*в связи с изменением порядка администрирования и зачисления доходов бюджетов бюджетной системы Российской Федерации от штрафов, неустоек, пеней данные реестра источников доходов по группе доходов 1 16 "Штрафы, санкции, возмещение ущерба" в части текущего финансового года заполнены по кодам классификации доходов бюджетов в соответствии с приказом Министерства финансов Российской Федерации от 8 июня 2018 г. № 132н "О Порядке формирования и применения кодов бюджетной классификации Российской Федерации, их структуре и принципах назначения"</t>
  </si>
  <si>
    <t>источников доходов бюджета муниципального образования Тбилисский район</t>
  </si>
  <si>
    <t>Финансовое управление администрации муниципального образования Тбилисский район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</si>
  <si>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</si>
  <si>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</si>
  <si>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</si>
  <si>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</si>
  <si>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</si>
  <si>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</si>
  <si>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</si>
  <si>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902</t>
  </si>
  <si>
    <t>Администация муниципального образования Тбилисский район</t>
  </si>
  <si>
    <t>Государственная пошлина за выдачу разрешения на установку рекламной конструкции</t>
  </si>
  <si>
    <t>Администрация муниципального образования Тбилисский район</t>
  </si>
  <si>
    <t>035</t>
  </si>
  <si>
    <t>313</t>
  </si>
  <si>
    <t>Отдел по управлению муниципальным  имуществом администрации муниципального образования Тбилисский район</t>
  </si>
  <si>
    <t>921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</si>
  <si>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</si>
  <si>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</si>
  <si>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</si>
  <si>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</si>
  <si>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</si>
  <si>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</si>
  <si>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995</t>
  </si>
  <si>
    <t>Прочие доходы от оказания платных услуг (работ) получателями средств бюджетов муниципальных районов</t>
  </si>
  <si>
    <t>926</t>
  </si>
  <si>
    <t>Доходы, поступающие в порядке возмещения расходов, понесенных в связи с эксплуатацией имущества муниципальных районов</t>
  </si>
  <si>
    <t>Отдел культуры администрации муниципального образования Тбилисский район</t>
  </si>
  <si>
    <t>Прочие доходы от компенсации затрат бюджетов муниципальных районов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</si>
  <si>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</si>
  <si>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</si>
  <si>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</si>
  <si>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</si>
  <si>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</si>
  <si>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</si>
  <si>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076</t>
  </si>
  <si>
    <t>Федеральное агенство по рыболовству</t>
  </si>
  <si>
    <t>Государственное управление ветеринарии Краснодарского края</t>
  </si>
  <si>
    <t>Прочие неналоговые доходы бюджетов муниципальных районов</t>
  </si>
  <si>
    <t>905</t>
  </si>
  <si>
    <t xml:space="preserve">Дотации бюджетам муниципальных районов на поддержку мер по обеспечению сбалансированности бюджетов </t>
  </si>
  <si>
    <t>077</t>
  </si>
  <si>
    <t>29</t>
  </si>
  <si>
    <t>Прочие субсидии бюджетам муниципальных районов</t>
  </si>
  <si>
    <t>925</t>
  </si>
  <si>
    <t>929</t>
  </si>
  <si>
    <t>Прочие субсидии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</si>
  <si>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</si>
  <si>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</si>
  <si>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</si>
  <si>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029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</si>
  <si>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</si>
  <si>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</si>
  <si>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</si>
  <si>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</si>
  <si>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</si>
  <si>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</si>
  <si>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014</t>
  </si>
  <si>
    <t>910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</si>
  <si>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</si>
  <si>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контрольно-счетная палата муниципального образования Тбилисский район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</si>
  <si>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</si>
  <si>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Управление образованием администрации муниципального образования Тбилисский район</t>
  </si>
  <si>
    <t>Отдел физической культуры и спорта администрации муниципального образования Тбилисский район</t>
  </si>
  <si>
    <t xml:space="preserve">Заместитель главы муниципального образования Тбилисский район, начальник финансового управления </t>
  </si>
  <si>
    <t>Н.А. Кривошеева</t>
  </si>
  <si>
    <t xml:space="preserve">Начальник отдела  доходов бюджета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</si>
  <si>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</si>
  <si>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Код главного админи стратора доходов местного бюджета</t>
  </si>
  <si>
    <t>Наименование главного администратора доходов местного бюджета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</si>
  <si>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</si>
  <si>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</si>
  <si>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469</t>
  </si>
  <si>
    <t>Субвенции бюджетам на проведение Всероссийской переписи населения 2020 года</t>
  </si>
  <si>
    <t>Субвенции бюджетам муниципальных районов на проведение Всероссийской переписи населения 2020 года</t>
  </si>
  <si>
    <t>Т.А. Масколенко</t>
  </si>
  <si>
    <t>075</t>
  </si>
  <si>
    <t>Доходы от оказания информационных услуг органами местного самоуправления муниципальных районов,казенными учреждениями муниципальных районов</t>
  </si>
  <si>
    <t>123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</si>
  <si>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</si>
  <si>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</si>
  <si>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</si>
  <si>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836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</si>
  <si>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</si>
  <si>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Департамент по обеспечению деятельности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</si>
  <si>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</si>
  <si>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</si>
  <si>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</si>
  <si>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</si>
  <si>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</si>
  <si>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</si>
  <si>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</si>
  <si>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</si>
  <si>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</si>
  <si>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</si>
  <si>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</si>
  <si>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100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</si>
  <si>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</si>
  <si>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103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</si>
  <si>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</si>
  <si>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</si>
  <si>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</si>
  <si>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</si>
  <si>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</si>
  <si>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</si>
  <si>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</si>
  <si>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</si>
  <si>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</si>
  <si>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</si>
  <si>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</si>
  <si>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</si>
  <si>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</si>
  <si>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</si>
  <si>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</si>
  <si>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</si>
  <si>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</si>
  <si>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</si>
  <si>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</si>
  <si>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</si>
  <si>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</si>
  <si>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Департамент природных ресурсов и государственного экологического контроля КК</t>
  </si>
  <si>
    <t>Прочие дотации</t>
  </si>
  <si>
    <t>Прочие дотации бюджетам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</si>
  <si>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</si>
  <si>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</si>
  <si>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</si>
  <si>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</si>
  <si>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</si>
  <si>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</si>
  <si>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</si>
  <si>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</si>
  <si>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</si>
  <si>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</si>
  <si>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</si>
  <si>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</si>
  <si>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на 1 января 2022 г.</t>
  </si>
  <si>
    <t xml:space="preserve">Показатели прогноза доходов в 2021 году в соответствии с законом о местном бюджете </t>
  </si>
  <si>
    <t>Оценка исполнения 2021 года</t>
  </si>
  <si>
    <t>Показатели прогноза доходов бюджета на      2022 год</t>
  </si>
  <si>
    <t>Показатели прогноза доходов бюджета на 2023 год</t>
  </si>
  <si>
    <t>Показатели прогноза доходов бюджета на      2024 год</t>
  </si>
  <si>
    <t>Показатели кассовых поступлений в 2021 году  (по состоянию на 
01.10.2021) в местный бюджет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</si>
  <si>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</si>
  <si>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</si>
  <si>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</si>
  <si>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934</t>
  </si>
  <si>
    <t>Отдел по делам молодежи администрации муниципального образования Тбилисский район</t>
  </si>
  <si>
    <t>Отдел по физической культуре и спорту администрации муниципального образования Тбилисский район</t>
  </si>
  <si>
    <t xml:space="preserve">Доходы от оказания информационных услуг </t>
  </si>
  <si>
    <t>052</t>
  </si>
  <si>
    <t>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</si>
  <si>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</si>
  <si>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</si>
  <si>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Платежи в целях возмещения причиненного ущерба (убытков)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</si>
  <si>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</si>
  <si>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</si>
  <si>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163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</si>
  <si>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</si>
  <si>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</si>
  <si>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</si>
  <si>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</si>
  <si>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</si>
  <si>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Невыясненные поступления, зачисляемые в бюджеты муниципальных районов</t>
  </si>
  <si>
    <t>Невыясненные поступления</t>
  </si>
  <si>
    <t>228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</si>
  <si>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</si>
  <si>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Субсидии бюджетам на оснащение объектов спортивной инфраструктуры спортивно-технологическим оборудованием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</si>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</sst>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  <family val="2"/>
      <charset val="1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1"/>
    </font>
    <font>
      <b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Arial"/>
      <family val="2"/>
      <charset val="1"/>
    </font>
    <font>
      <sz val="22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1"/>
    </font>
    <font>
      <sz val="20"/>
      <name val="Times New Roman"/>
      <family val="1"/>
      <charset val="204"/>
    </font>
    <font>
      <sz val="20"/>
      <name val="Arial"/>
      <family val="2"/>
      <charset val="1"/>
    </font>
    <font>
      <sz val="10"/>
      <name val="Arial"/>
      <family val="2"/>
      <charset val="204"/>
    </font>
    <font>
      <sz val="13.5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5" fillId="0" borderId="0"/>
    <xf numFmtId="0" fontId="26" fillId="0" borderId="9"/>
  </cellStyleXfs>
  <cellXfs count="144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" fontId="4" fillId="0" borderId="2" xfId="1" applyNumberFormat="1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14" fontId="3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9" xfId="0" applyNumberFormat="1" applyFont="1" applyFill="1" applyBorder="1"/>
    <xf numFmtId="0" fontId="8" fillId="0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9" fillId="0" borderId="0" xfId="0" applyFont="1"/>
    <xf numFmtId="0" fontId="10" fillId="0" borderId="9" xfId="0" applyNumberFormat="1" applyFont="1" applyFill="1" applyBorder="1"/>
    <xf numFmtId="0" fontId="10" fillId="0" borderId="9" xfId="0" applyNumberFormat="1" applyFont="1" applyFill="1" applyBorder="1" applyAlignment="1">
      <alignment horizontal="center" vertical="center" wrapText="1"/>
    </xf>
    <xf numFmtId="164" fontId="11" fillId="0" borderId="9" xfId="1" applyNumberFormat="1" applyFont="1" applyFill="1" applyBorder="1" applyAlignment="1">
      <alignment vertical="center"/>
    </xf>
    <xf numFmtId="0" fontId="12" fillId="0" borderId="9" xfId="0" applyNumberFormat="1" applyFont="1" applyFill="1" applyBorder="1"/>
    <xf numFmtId="0" fontId="13" fillId="0" borderId="0" xfId="0" applyFont="1"/>
    <xf numFmtId="0" fontId="14" fillId="0" borderId="0" xfId="0" applyFont="1"/>
    <xf numFmtId="0" fontId="1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justify"/>
    </xf>
    <xf numFmtId="0" fontId="18" fillId="0" borderId="0" xfId="0" applyFont="1"/>
    <xf numFmtId="0" fontId="19" fillId="0" borderId="9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justify" vertical="center" wrapText="1"/>
    </xf>
    <xf numFmtId="164" fontId="20" fillId="0" borderId="2" xfId="1" applyNumberFormat="1" applyFont="1" applyFill="1" applyBorder="1" applyAlignment="1">
      <alignment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164" fontId="22" fillId="0" borderId="2" xfId="1" applyNumberFormat="1" applyFont="1" applyFill="1" applyBorder="1" applyAlignment="1">
      <alignment vertical="center"/>
    </xf>
    <xf numFmtId="0" fontId="19" fillId="0" borderId="2" xfId="0" applyNumberFormat="1" applyFont="1" applyFill="1" applyBorder="1" applyAlignment="1">
      <alignment horizontal="justify" vertical="center" wrapText="1"/>
    </xf>
    <xf numFmtId="0" fontId="21" fillId="0" borderId="2" xfId="0" applyNumberFormat="1" applyFont="1" applyFill="1" applyBorder="1"/>
    <xf numFmtId="0" fontId="24" fillId="0" borderId="0" xfId="0" applyNumberFormat="1" applyFont="1" applyFill="1" applyBorder="1" applyAlignment="1">
      <alignment horizontal="left"/>
    </xf>
    <xf numFmtId="0" fontId="24" fillId="0" borderId="0" xfId="0" applyNumberFormat="1" applyFont="1" applyFill="1" applyBorder="1" applyAlignment="1">
      <alignment horizontal="center"/>
    </xf>
    <xf numFmtId="0" fontId="0" fillId="0" borderId="0" xfId="0"/>
    <xf numFmtId="0" fontId="0" fillId="0" borderId="0" xfId="0"/>
    <xf numFmtId="0" fontId="20" fillId="0" borderId="1" xfId="2" applyNumberFormat="1" applyFont="1" applyFill="1" applyBorder="1" applyAlignment="1" applyProtection="1">
      <alignment horizontal="left" wrapText="1"/>
      <protection hidden="1"/>
    </xf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applyFill="1"/>
    <xf numFmtId="0" fontId="0" fillId="0" borderId="2" xfId="0" applyFill="1" applyBorder="1"/>
    <xf numFmtId="0" fontId="19" fillId="0" borderId="2" xfId="0" applyFont="1" applyFill="1" applyBorder="1" applyAlignment="1">
      <alignment wrapText="1"/>
    </xf>
    <xf numFmtId="0" fontId="19" fillId="0" borderId="0" xfId="0" applyFont="1" applyFill="1" applyAlignment="1">
      <alignment wrapText="1"/>
    </xf>
    <xf numFmtId="0" fontId="19" fillId="0" borderId="4" xfId="0" applyFont="1" applyFill="1" applyBorder="1" applyAlignment="1">
      <alignment wrapText="1"/>
    </xf>
    <xf numFmtId="0" fontId="19" fillId="0" borderId="2" xfId="0" applyFont="1" applyFill="1" applyBorder="1" applyAlignment="1">
      <alignment horizontal="justify" vertical="center"/>
    </xf>
    <xf numFmtId="0" fontId="28" fillId="0" borderId="11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wrapText="1"/>
    </xf>
    <xf numFmtId="0" fontId="9" fillId="0" borderId="0" xfId="0" applyFont="1" applyFill="1"/>
    <xf numFmtId="0" fontId="20" fillId="0" borderId="2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19" fillId="0" borderId="6" xfId="0" applyNumberFormat="1" applyFont="1" applyFill="1" applyBorder="1" applyAlignment="1">
      <alignment horizontal="justify" vertical="center" wrapText="1"/>
    </xf>
    <xf numFmtId="0" fontId="20" fillId="0" borderId="2" xfId="0" applyFont="1" applyFill="1" applyBorder="1" applyAlignment="1">
      <alignment wrapText="1"/>
    </xf>
    <xf numFmtId="0" fontId="28" fillId="0" borderId="12" xfId="0" applyFont="1" applyFill="1" applyBorder="1" applyAlignment="1">
      <alignment horizontal="left" vertical="top" wrapText="1"/>
    </xf>
    <xf numFmtId="0" fontId="27" fillId="0" borderId="2" xfId="0" applyFont="1" applyFill="1" applyBorder="1" applyAlignment="1">
      <alignment wrapText="1"/>
    </xf>
    <xf numFmtId="0" fontId="27" fillId="0" borderId="0" xfId="0" applyFont="1" applyFill="1" applyAlignment="1">
      <alignment wrapText="1"/>
    </xf>
    <xf numFmtId="0" fontId="29" fillId="0" borderId="2" xfId="0" applyFont="1" applyFill="1" applyBorder="1" applyAlignment="1">
      <alignment horizontal="left" vertical="top" wrapText="1"/>
    </xf>
    <xf numFmtId="0" fontId="23" fillId="0" borderId="2" xfId="0" applyFont="1" applyFill="1" applyBorder="1"/>
    <xf numFmtId="0" fontId="23" fillId="0" borderId="2" xfId="0" applyFont="1" applyFill="1" applyBorder="1" applyAlignment="1">
      <alignment horizontal="justify"/>
    </xf>
    <xf numFmtId="0" fontId="12" fillId="0" borderId="9" xfId="0" applyNumberFormat="1" applyFont="1" applyFill="1" applyBorder="1" applyAlignment="1">
      <alignment horizontal="left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 applyAlignment="1">
      <alignment horizontal="justify"/>
    </xf>
    <xf numFmtId="0" fontId="25" fillId="0" borderId="0" xfId="0" applyFont="1" applyFill="1"/>
    <xf numFmtId="0" fontId="18" fillId="0" borderId="0" xfId="0" applyFont="1" applyFill="1"/>
    <xf numFmtId="0" fontId="15" fillId="0" borderId="10" xfId="0" applyFont="1" applyFill="1" applyBorder="1" applyAlignment="1">
      <alignment horizontal="left" wrapText="1"/>
    </xf>
    <xf numFmtId="0" fontId="9" fillId="0" borderId="9" xfId="0" applyFont="1" applyFill="1" applyBorder="1"/>
    <xf numFmtId="0" fontId="9" fillId="0" borderId="9" xfId="0" applyFont="1" applyFill="1" applyBorder="1" applyAlignment="1">
      <alignment horizontal="justify"/>
    </xf>
    <xf numFmtId="0" fontId="13" fillId="0" borderId="9" xfId="0" applyFont="1" applyFill="1" applyBorder="1"/>
    <xf numFmtId="0" fontId="14" fillId="0" borderId="0" xfId="0" applyFont="1" applyFill="1"/>
    <xf numFmtId="0" fontId="14" fillId="0" borderId="9" xfId="0" applyFont="1" applyFill="1" applyBorder="1"/>
    <xf numFmtId="0" fontId="14" fillId="0" borderId="9" xfId="0" applyFont="1" applyFill="1" applyBorder="1" applyAlignment="1">
      <alignment horizontal="justify"/>
    </xf>
    <xf numFmtId="0" fontId="0" fillId="0" borderId="9" xfId="0" applyFill="1" applyBorder="1"/>
    <xf numFmtId="0" fontId="0" fillId="0" borderId="9" xfId="0" applyFill="1" applyBorder="1" applyAlignment="1">
      <alignment horizontal="justify"/>
    </xf>
    <xf numFmtId="0" fontId="30" fillId="0" borderId="2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wrapText="1"/>
    </xf>
    <xf numFmtId="164" fontId="30" fillId="0" borderId="2" xfId="1" applyNumberFormat="1" applyFont="1" applyFill="1" applyBorder="1" applyAlignment="1">
      <alignment vertical="center"/>
    </xf>
    <xf numFmtId="0" fontId="31" fillId="0" borderId="0" xfId="0" applyFont="1" applyFill="1"/>
    <xf numFmtId="0" fontId="31" fillId="0" borderId="0" xfId="0" applyFont="1"/>
    <xf numFmtId="4" fontId="7" fillId="0" borderId="0" xfId="0" applyNumberFormat="1" applyFont="1" applyFill="1" applyBorder="1" applyAlignment="1">
      <alignment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justify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9" fillId="0" borderId="2" xfId="0" applyFont="1" applyFill="1" applyBorder="1" applyAlignment="1">
      <alignment vertical="top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8" fillId="0" borderId="9" xfId="0" applyFont="1" applyFill="1" applyBorder="1" applyAlignment="1">
      <alignment horizontal="left" vertical="top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wrapText="1"/>
    </xf>
    <xf numFmtId="0" fontId="29" fillId="0" borderId="11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 wrapText="1"/>
    </xf>
    <xf numFmtId="0" fontId="20" fillId="0" borderId="2" xfId="0" applyFont="1" applyFill="1" applyBorder="1"/>
    <xf numFmtId="0" fontId="31" fillId="0" borderId="2" xfId="0" applyFont="1" applyFill="1" applyBorder="1"/>
    <xf numFmtId="0" fontId="30" fillId="0" borderId="4" xfId="0" applyNumberFormat="1" applyFont="1" applyFill="1" applyBorder="1" applyAlignment="1">
      <alignment horizontal="justify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right"/>
    </xf>
    <xf numFmtId="0" fontId="12" fillId="0" borderId="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/>
    </xf>
    <xf numFmtId="0" fontId="12" fillId="0" borderId="9" xfId="0" applyNumberFormat="1" applyFont="1" applyFill="1" applyBorder="1" applyAlignment="1">
      <alignment horizontal="left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wrapText="1"/>
    </xf>
    <xf numFmtId="0" fontId="0" fillId="0" borderId="10" xfId="0" applyFill="1" applyBorder="1" applyAlignment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TableStyleLigh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33"/>
  <sheetViews>
    <sheetView tabSelected="1" zoomScale="47" zoomScaleNormal="47" zoomScalePageLayoutView="75" workbookViewId="0">
      <selection activeCell="A2" sqref="A2:Q213"/>
    </sheetView>
  </sheetViews>
  <sheetFormatPr defaultRowHeight="12.75" x14ac:dyDescent="0.2"/>
  <cols>
    <col min="1" max="1" width="19.28515625" customWidth="1"/>
    <col min="2" max="2" width="12.7109375" customWidth="1"/>
    <col min="3" max="3" width="5.28515625" customWidth="1"/>
    <col min="4" max="4" width="7" customWidth="1"/>
    <col min="5" max="5" width="7.140625" customWidth="1"/>
    <col min="6" max="6" width="7.85546875" customWidth="1"/>
    <col min="7" max="7" width="7" customWidth="1"/>
    <col min="8" max="8" width="11.5703125" customWidth="1"/>
    <col min="9" max="9" width="8.85546875" customWidth="1"/>
    <col min="10" max="10" width="68.7109375" style="20" customWidth="1"/>
    <col min="11" max="11" width="35.85546875" customWidth="1"/>
    <col min="12" max="12" width="20" customWidth="1"/>
    <col min="13" max="13" width="19.140625" customWidth="1"/>
    <col min="14" max="14" width="19.7109375" style="50" customWidth="1"/>
    <col min="15" max="15" width="20.7109375" style="50" customWidth="1"/>
    <col min="16" max="16" width="19.28515625" style="50" customWidth="1"/>
    <col min="17" max="17" width="20.42578125" style="50" customWidth="1"/>
    <col min="18" max="18" width="11.5703125" customWidth="1"/>
  </cols>
  <sheetData>
    <row r="1" spans="1:61" x14ac:dyDescent="0.2">
      <c r="A1" s="50"/>
      <c r="B1" s="50"/>
      <c r="C1" s="50"/>
      <c r="D1" s="50"/>
      <c r="E1" s="50"/>
      <c r="F1" s="50"/>
      <c r="G1" s="50"/>
      <c r="H1" s="50"/>
      <c r="I1" s="50"/>
      <c r="J1" s="74"/>
      <c r="K1" s="50"/>
      <c r="L1" s="50"/>
      <c r="M1" s="50"/>
    </row>
    <row r="2" spans="1:61" s="32" customFormat="1" ht="23.2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</row>
    <row r="3" spans="1:61" s="32" customFormat="1" ht="23.25" x14ac:dyDescent="0.35">
      <c r="A3" s="120" t="s">
        <v>214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1:61" s="32" customFormat="1" ht="23.25" x14ac:dyDescent="0.35">
      <c r="A4" s="120" t="s">
        <v>349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</row>
    <row r="5" spans="1:61" s="32" customFormat="1" ht="23.25" x14ac:dyDescent="0.35">
      <c r="A5" s="29"/>
      <c r="B5" s="29"/>
      <c r="C5" s="29"/>
      <c r="D5" s="29"/>
      <c r="E5" s="30"/>
      <c r="F5" s="30"/>
      <c r="G5" s="30"/>
      <c r="H5" s="30"/>
      <c r="I5" s="30"/>
      <c r="J5" s="31"/>
      <c r="K5" s="30"/>
      <c r="L5" s="30"/>
      <c r="M5" s="30"/>
      <c r="N5" s="29"/>
      <c r="O5" s="29"/>
      <c r="P5" s="29"/>
      <c r="Q5" s="29"/>
    </row>
    <row r="6" spans="1:61" s="32" customFormat="1" ht="26.25" x14ac:dyDescent="0.4">
      <c r="A6" s="41" t="s">
        <v>3</v>
      </c>
      <c r="B6" s="41"/>
      <c r="C6" s="75"/>
      <c r="D6" s="42"/>
      <c r="E6" s="42"/>
      <c r="F6" s="75"/>
      <c r="G6" s="75"/>
      <c r="H6" s="75"/>
      <c r="I6" s="75"/>
      <c r="J6" s="41" t="s">
        <v>215</v>
      </c>
      <c r="K6" s="76"/>
      <c r="L6" s="76"/>
      <c r="M6" s="76"/>
      <c r="N6" s="76"/>
      <c r="O6" s="29"/>
      <c r="P6" s="29"/>
      <c r="Q6" s="29"/>
    </row>
    <row r="7" spans="1:61" s="32" customFormat="1" ht="26.25" x14ac:dyDescent="0.4">
      <c r="A7" s="41" t="s">
        <v>5</v>
      </c>
      <c r="B7" s="41"/>
      <c r="C7" s="75"/>
      <c r="D7" s="42"/>
      <c r="E7" s="42"/>
      <c r="F7" s="75"/>
      <c r="G7" s="75"/>
      <c r="H7" s="75"/>
      <c r="I7" s="75"/>
      <c r="J7" s="41" t="s">
        <v>6</v>
      </c>
      <c r="K7" s="76"/>
      <c r="L7" s="76"/>
      <c r="M7" s="76"/>
      <c r="N7" s="76"/>
      <c r="O7" s="29"/>
      <c r="P7" s="29"/>
      <c r="Q7" s="29"/>
    </row>
    <row r="8" spans="1:61" s="32" customFormat="1" ht="26.25" x14ac:dyDescent="0.4">
      <c r="A8" s="41" t="s">
        <v>7</v>
      </c>
      <c r="B8" s="41"/>
      <c r="C8" s="75"/>
      <c r="D8" s="42"/>
      <c r="E8" s="42"/>
      <c r="F8" s="75"/>
      <c r="G8" s="75"/>
      <c r="H8" s="75"/>
      <c r="I8" s="75"/>
      <c r="J8" s="41" t="s">
        <v>8</v>
      </c>
      <c r="K8" s="76"/>
      <c r="L8" s="76"/>
      <c r="M8" s="76"/>
      <c r="N8" s="76"/>
      <c r="O8" s="29"/>
      <c r="P8" s="29"/>
      <c r="Q8" s="29"/>
    </row>
    <row r="9" spans="1:61" x14ac:dyDescent="0.2">
      <c r="A9" s="50"/>
      <c r="B9" s="50"/>
      <c r="C9" s="50"/>
      <c r="D9" s="50"/>
      <c r="E9" s="50"/>
      <c r="F9" s="50"/>
      <c r="G9" s="50"/>
      <c r="H9" s="50"/>
      <c r="I9" s="50"/>
      <c r="J9" s="74"/>
      <c r="K9" s="50"/>
      <c r="L9" s="50"/>
      <c r="M9" s="50"/>
    </row>
    <row r="10" spans="1:61" s="21" customFormat="1" ht="18.75" x14ac:dyDescent="0.2">
      <c r="A10" s="123" t="s">
        <v>53</v>
      </c>
      <c r="B10" s="126" t="s">
        <v>10</v>
      </c>
      <c r="C10" s="127"/>
      <c r="D10" s="127"/>
      <c r="E10" s="127"/>
      <c r="F10" s="127"/>
      <c r="G10" s="127"/>
      <c r="H10" s="127"/>
      <c r="I10" s="128"/>
      <c r="J10" s="122" t="s">
        <v>11</v>
      </c>
      <c r="K10" s="126" t="s">
        <v>283</v>
      </c>
      <c r="L10" s="122" t="s">
        <v>350</v>
      </c>
      <c r="M10" s="122" t="s">
        <v>355</v>
      </c>
      <c r="N10" s="122" t="s">
        <v>351</v>
      </c>
      <c r="O10" s="122" t="s">
        <v>352</v>
      </c>
      <c r="P10" s="122" t="s">
        <v>353</v>
      </c>
      <c r="Q10" s="122" t="s">
        <v>354</v>
      </c>
    </row>
    <row r="11" spans="1:61" s="21" customFormat="1" ht="18.75" x14ac:dyDescent="0.2">
      <c r="A11" s="124"/>
      <c r="B11" s="122" t="s">
        <v>282</v>
      </c>
      <c r="C11" s="122" t="s">
        <v>12</v>
      </c>
      <c r="D11" s="122"/>
      <c r="E11" s="122"/>
      <c r="F11" s="122"/>
      <c r="G11" s="122"/>
      <c r="H11" s="126" t="s">
        <v>13</v>
      </c>
      <c r="I11" s="126"/>
      <c r="J11" s="122"/>
      <c r="K11" s="126"/>
      <c r="L11" s="122"/>
      <c r="M11" s="122"/>
      <c r="N11" s="122"/>
      <c r="O11" s="122"/>
      <c r="P11" s="122"/>
      <c r="Q11" s="122"/>
    </row>
    <row r="12" spans="1:61" s="71" customFormat="1" ht="180" customHeight="1" x14ac:dyDescent="0.2">
      <c r="A12" s="125"/>
      <c r="B12" s="122"/>
      <c r="C12" s="70" t="s">
        <v>210</v>
      </c>
      <c r="D12" s="70" t="s">
        <v>209</v>
      </c>
      <c r="E12" s="70" t="s">
        <v>208</v>
      </c>
      <c r="F12" s="70" t="s">
        <v>17</v>
      </c>
      <c r="G12" s="33" t="s">
        <v>18</v>
      </c>
      <c r="H12" s="70" t="s">
        <v>211</v>
      </c>
      <c r="I12" s="33" t="s">
        <v>212</v>
      </c>
      <c r="J12" s="122"/>
      <c r="K12" s="122"/>
      <c r="L12" s="122"/>
      <c r="M12" s="122"/>
      <c r="N12" s="122"/>
      <c r="O12" s="122"/>
      <c r="P12" s="122"/>
      <c r="Q12" s="122"/>
    </row>
    <row r="13" spans="1:61" ht="18.75" x14ac:dyDescent="0.2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117">
        <v>15</v>
      </c>
      <c r="P13" s="110">
        <v>16</v>
      </c>
      <c r="Q13" s="110">
        <v>17</v>
      </c>
    </row>
    <row r="14" spans="1:61" s="50" customFormat="1" ht="56.25" x14ac:dyDescent="0.2">
      <c r="A14" s="72" t="s">
        <v>79</v>
      </c>
      <c r="B14" s="34"/>
      <c r="C14" s="34" t="s">
        <v>80</v>
      </c>
      <c r="D14" s="34" t="s">
        <v>81</v>
      </c>
      <c r="E14" s="34" t="s">
        <v>81</v>
      </c>
      <c r="F14" s="34" t="s">
        <v>82</v>
      </c>
      <c r="G14" s="34" t="s">
        <v>81</v>
      </c>
      <c r="H14" s="34" t="s">
        <v>83</v>
      </c>
      <c r="I14" s="34" t="s">
        <v>82</v>
      </c>
      <c r="J14" s="35" t="s">
        <v>79</v>
      </c>
      <c r="K14" s="72"/>
      <c r="L14" s="36">
        <f t="shared" ref="L14:Q14" si="0">L15+L25+L39+L43+L48+L64+L71+L86+L98+L145</f>
        <v>454389.20000000007</v>
      </c>
      <c r="M14" s="36">
        <f t="shared" si="0"/>
        <v>307307.33</v>
      </c>
      <c r="N14" s="36">
        <f t="shared" si="0"/>
        <v>462378.30000000005</v>
      </c>
      <c r="O14" s="36">
        <f t="shared" si="0"/>
        <v>467386.6</v>
      </c>
      <c r="P14" s="36">
        <f t="shared" si="0"/>
        <v>468305</v>
      </c>
      <c r="Q14" s="36">
        <f t="shared" si="0"/>
        <v>470165</v>
      </c>
    </row>
    <row r="15" spans="1:61" ht="56.25" x14ac:dyDescent="0.2">
      <c r="A15" s="70" t="s">
        <v>79</v>
      </c>
      <c r="B15" s="34"/>
      <c r="C15" s="34" t="s">
        <v>80</v>
      </c>
      <c r="D15" s="34" t="s">
        <v>84</v>
      </c>
      <c r="E15" s="34" t="s">
        <v>81</v>
      </c>
      <c r="F15" s="34" t="s">
        <v>82</v>
      </c>
      <c r="G15" s="34" t="s">
        <v>81</v>
      </c>
      <c r="H15" s="34" t="s">
        <v>83</v>
      </c>
      <c r="I15" s="34" t="s">
        <v>82</v>
      </c>
      <c r="J15" s="35" t="s">
        <v>85</v>
      </c>
      <c r="K15" s="70"/>
      <c r="L15" s="36">
        <f>L16+L19</f>
        <v>291548.90000000002</v>
      </c>
      <c r="M15" s="36">
        <f t="shared" ref="M15:N15" si="1">M16+M19</f>
        <v>191069.4</v>
      </c>
      <c r="N15" s="36">
        <f t="shared" si="1"/>
        <v>299637.90000000002</v>
      </c>
      <c r="O15" s="36">
        <f t="shared" ref="O15:Q15" si="2">O16+O19</f>
        <v>275324.59999999998</v>
      </c>
      <c r="P15" s="36">
        <f t="shared" si="2"/>
        <v>273290</v>
      </c>
      <c r="Q15" s="36">
        <f t="shared" si="2"/>
        <v>272345</v>
      </c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</row>
    <row r="16" spans="1:61" ht="56.25" x14ac:dyDescent="0.2">
      <c r="A16" s="70" t="s">
        <v>79</v>
      </c>
      <c r="B16" s="34"/>
      <c r="C16" s="34" t="s">
        <v>80</v>
      </c>
      <c r="D16" s="34" t="s">
        <v>84</v>
      </c>
      <c r="E16" s="34" t="s">
        <v>84</v>
      </c>
      <c r="F16" s="34" t="s">
        <v>82</v>
      </c>
      <c r="G16" s="34" t="s">
        <v>81</v>
      </c>
      <c r="H16" s="34" t="s">
        <v>83</v>
      </c>
      <c r="I16" s="34" t="s">
        <v>86</v>
      </c>
      <c r="J16" s="35" t="s">
        <v>87</v>
      </c>
      <c r="K16" s="98" t="s">
        <v>94</v>
      </c>
      <c r="L16" s="36">
        <f>L17</f>
        <v>2500</v>
      </c>
      <c r="M16" s="36">
        <f t="shared" ref="M16:Q16" si="3">M17</f>
        <v>1433.6</v>
      </c>
      <c r="N16" s="36">
        <f t="shared" si="3"/>
        <v>2600</v>
      </c>
      <c r="O16" s="36">
        <f t="shared" si="3"/>
        <v>2800</v>
      </c>
      <c r="P16" s="36">
        <f t="shared" si="3"/>
        <v>2810</v>
      </c>
      <c r="Q16" s="36">
        <f t="shared" si="3"/>
        <v>2820</v>
      </c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</row>
    <row r="17" spans="1:61" ht="56.25" x14ac:dyDescent="0.2">
      <c r="A17" s="70" t="s">
        <v>79</v>
      </c>
      <c r="B17" s="34"/>
      <c r="C17" s="34" t="s">
        <v>80</v>
      </c>
      <c r="D17" s="34" t="s">
        <v>84</v>
      </c>
      <c r="E17" s="34" t="s">
        <v>84</v>
      </c>
      <c r="F17" s="34" t="s">
        <v>88</v>
      </c>
      <c r="G17" s="34" t="s">
        <v>81</v>
      </c>
      <c r="H17" s="34" t="s">
        <v>83</v>
      </c>
      <c r="I17" s="34" t="s">
        <v>86</v>
      </c>
      <c r="J17" s="35" t="s">
        <v>89</v>
      </c>
      <c r="K17" s="70"/>
      <c r="L17" s="36">
        <f>L18</f>
        <v>2500</v>
      </c>
      <c r="M17" s="36">
        <f t="shared" ref="M17:Q17" si="4">M18</f>
        <v>1433.6</v>
      </c>
      <c r="N17" s="36">
        <f t="shared" si="4"/>
        <v>2600</v>
      </c>
      <c r="O17" s="36">
        <f t="shared" si="4"/>
        <v>2800</v>
      </c>
      <c r="P17" s="36">
        <f t="shared" si="4"/>
        <v>2810</v>
      </c>
      <c r="Q17" s="36">
        <f t="shared" si="4"/>
        <v>2820</v>
      </c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</row>
    <row r="18" spans="1:61" ht="75" x14ac:dyDescent="0.2">
      <c r="A18" s="70" t="s">
        <v>79</v>
      </c>
      <c r="B18" s="34" t="s">
        <v>90</v>
      </c>
      <c r="C18" s="34" t="s">
        <v>80</v>
      </c>
      <c r="D18" s="34" t="s">
        <v>84</v>
      </c>
      <c r="E18" s="34" t="s">
        <v>84</v>
      </c>
      <c r="F18" s="34" t="s">
        <v>91</v>
      </c>
      <c r="G18" s="34" t="s">
        <v>92</v>
      </c>
      <c r="H18" s="34" t="s">
        <v>83</v>
      </c>
      <c r="I18" s="34" t="s">
        <v>86</v>
      </c>
      <c r="J18" s="35" t="s">
        <v>93</v>
      </c>
      <c r="K18" s="70"/>
      <c r="L18" s="36">
        <v>2500</v>
      </c>
      <c r="M18" s="36">
        <v>1433.6</v>
      </c>
      <c r="N18" s="36">
        <v>2600</v>
      </c>
      <c r="O18" s="36">
        <v>2800</v>
      </c>
      <c r="P18" s="36">
        <v>2810</v>
      </c>
      <c r="Q18" s="36">
        <v>2820</v>
      </c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</row>
    <row r="19" spans="1:61" s="50" customFormat="1" ht="56.25" x14ac:dyDescent="0.2">
      <c r="A19" s="110" t="s">
        <v>79</v>
      </c>
      <c r="B19" s="34"/>
      <c r="C19" s="34" t="s">
        <v>80</v>
      </c>
      <c r="D19" s="34" t="s">
        <v>84</v>
      </c>
      <c r="E19" s="34" t="s">
        <v>92</v>
      </c>
      <c r="F19" s="34" t="s">
        <v>82</v>
      </c>
      <c r="G19" s="34" t="s">
        <v>84</v>
      </c>
      <c r="H19" s="34" t="s">
        <v>83</v>
      </c>
      <c r="I19" s="34" t="s">
        <v>86</v>
      </c>
      <c r="J19" s="35" t="s">
        <v>95</v>
      </c>
      <c r="K19" s="110" t="s">
        <v>94</v>
      </c>
      <c r="L19" s="36">
        <f>L20+L21+L22+L23+L24</f>
        <v>289048.90000000002</v>
      </c>
      <c r="M19" s="36">
        <f t="shared" ref="M19:N19" si="5">M20+M21+M22+M23+M24</f>
        <v>189635.8</v>
      </c>
      <c r="N19" s="36">
        <f t="shared" si="5"/>
        <v>297037.90000000002</v>
      </c>
      <c r="O19" s="36">
        <f t="shared" ref="O19:Q19" si="6">O20+O21+O22+O23+O24</f>
        <v>272524.59999999998</v>
      </c>
      <c r="P19" s="36">
        <f t="shared" si="6"/>
        <v>270480</v>
      </c>
      <c r="Q19" s="36">
        <f t="shared" si="6"/>
        <v>269525</v>
      </c>
    </row>
    <row r="20" spans="1:61" ht="112.5" x14ac:dyDescent="0.2">
      <c r="A20" s="70" t="s">
        <v>79</v>
      </c>
      <c r="B20" s="34" t="s">
        <v>90</v>
      </c>
      <c r="C20" s="34" t="s">
        <v>80</v>
      </c>
      <c r="D20" s="34" t="s">
        <v>84</v>
      </c>
      <c r="E20" s="34" t="s">
        <v>92</v>
      </c>
      <c r="F20" s="34" t="s">
        <v>88</v>
      </c>
      <c r="G20" s="34" t="s">
        <v>84</v>
      </c>
      <c r="H20" s="34" t="s">
        <v>83</v>
      </c>
      <c r="I20" s="34" t="s">
        <v>86</v>
      </c>
      <c r="J20" s="35" t="s">
        <v>96</v>
      </c>
      <c r="K20" s="70"/>
      <c r="L20" s="36">
        <v>230295.3</v>
      </c>
      <c r="M20" s="36">
        <v>141025</v>
      </c>
      <c r="N20" s="36">
        <v>238351.9</v>
      </c>
      <c r="O20" s="36">
        <v>229600</v>
      </c>
      <c r="P20" s="36">
        <v>229000</v>
      </c>
      <c r="Q20" s="36">
        <v>229000</v>
      </c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</row>
    <row r="21" spans="1:61" ht="150" x14ac:dyDescent="0.2">
      <c r="A21" s="70" t="s">
        <v>79</v>
      </c>
      <c r="B21" s="34" t="s">
        <v>90</v>
      </c>
      <c r="C21" s="34" t="s">
        <v>80</v>
      </c>
      <c r="D21" s="34" t="s">
        <v>84</v>
      </c>
      <c r="E21" s="34" t="s">
        <v>92</v>
      </c>
      <c r="F21" s="34" t="s">
        <v>97</v>
      </c>
      <c r="G21" s="34" t="s">
        <v>84</v>
      </c>
      <c r="H21" s="34" t="s">
        <v>83</v>
      </c>
      <c r="I21" s="34" t="s">
        <v>86</v>
      </c>
      <c r="J21" s="35" t="s">
        <v>98</v>
      </c>
      <c r="K21" s="70"/>
      <c r="L21" s="36">
        <v>6300.5</v>
      </c>
      <c r="M21" s="36">
        <v>5254</v>
      </c>
      <c r="N21" s="36">
        <v>6000</v>
      </c>
      <c r="O21" s="36">
        <v>5000</v>
      </c>
      <c r="P21" s="36">
        <v>7000</v>
      </c>
      <c r="Q21" s="36">
        <v>7000</v>
      </c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</row>
    <row r="22" spans="1:61" ht="56.25" x14ac:dyDescent="0.2">
      <c r="A22" s="70" t="s">
        <v>79</v>
      </c>
      <c r="B22" s="34" t="s">
        <v>90</v>
      </c>
      <c r="C22" s="34" t="s">
        <v>80</v>
      </c>
      <c r="D22" s="34" t="s">
        <v>84</v>
      </c>
      <c r="E22" s="34" t="s">
        <v>92</v>
      </c>
      <c r="F22" s="34" t="s">
        <v>99</v>
      </c>
      <c r="G22" s="34" t="s">
        <v>84</v>
      </c>
      <c r="H22" s="34" t="s">
        <v>83</v>
      </c>
      <c r="I22" s="34" t="s">
        <v>86</v>
      </c>
      <c r="J22" s="35" t="s">
        <v>100</v>
      </c>
      <c r="K22" s="70"/>
      <c r="L22" s="36">
        <v>2781.7</v>
      </c>
      <c r="M22" s="36">
        <v>2527.3000000000002</v>
      </c>
      <c r="N22" s="36">
        <v>3000</v>
      </c>
      <c r="O22" s="36">
        <v>5000</v>
      </c>
      <c r="P22" s="36">
        <v>7000</v>
      </c>
      <c r="Q22" s="36">
        <v>7000</v>
      </c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</row>
    <row r="23" spans="1:61" ht="131.25" x14ac:dyDescent="0.2">
      <c r="A23" s="70" t="s">
        <v>79</v>
      </c>
      <c r="B23" s="34" t="s">
        <v>90</v>
      </c>
      <c r="C23" s="34" t="s">
        <v>80</v>
      </c>
      <c r="D23" s="34" t="s">
        <v>84</v>
      </c>
      <c r="E23" s="34" t="s">
        <v>92</v>
      </c>
      <c r="F23" s="34" t="s">
        <v>101</v>
      </c>
      <c r="G23" s="34" t="s">
        <v>84</v>
      </c>
      <c r="H23" s="34" t="s">
        <v>83</v>
      </c>
      <c r="I23" s="34" t="s">
        <v>86</v>
      </c>
      <c r="J23" s="35" t="s">
        <v>102</v>
      </c>
      <c r="K23" s="70"/>
      <c r="L23" s="36">
        <v>285.39999999999998</v>
      </c>
      <c r="M23" s="36">
        <v>249.3</v>
      </c>
      <c r="N23" s="36">
        <v>300</v>
      </c>
      <c r="O23" s="36">
        <v>300</v>
      </c>
      <c r="P23" s="36">
        <v>500</v>
      </c>
      <c r="Q23" s="36">
        <v>500</v>
      </c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</row>
    <row r="24" spans="1:61" s="99" customFormat="1" ht="136.15" customHeight="1" x14ac:dyDescent="0.2">
      <c r="A24" s="98" t="s">
        <v>79</v>
      </c>
      <c r="B24" s="34" t="s">
        <v>90</v>
      </c>
      <c r="C24" s="34" t="s">
        <v>80</v>
      </c>
      <c r="D24" s="34" t="s">
        <v>84</v>
      </c>
      <c r="E24" s="34" t="s">
        <v>92</v>
      </c>
      <c r="F24" s="34" t="s">
        <v>306</v>
      </c>
      <c r="G24" s="34" t="s">
        <v>84</v>
      </c>
      <c r="H24" s="34" t="s">
        <v>83</v>
      </c>
      <c r="I24" s="34" t="s">
        <v>86</v>
      </c>
      <c r="J24" s="35" t="s">
        <v>356</v>
      </c>
      <c r="K24" s="98"/>
      <c r="L24" s="36">
        <v>49386</v>
      </c>
      <c r="M24" s="36">
        <v>40580.199999999997</v>
      </c>
      <c r="N24" s="36">
        <v>49386</v>
      </c>
      <c r="O24" s="36">
        <v>32624.6</v>
      </c>
      <c r="P24" s="36">
        <v>26980</v>
      </c>
      <c r="Q24" s="36">
        <v>26025</v>
      </c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</row>
    <row r="25" spans="1:61" ht="56.25" x14ac:dyDescent="0.2">
      <c r="A25" s="70" t="s">
        <v>79</v>
      </c>
      <c r="B25" s="34"/>
      <c r="C25" s="34" t="s">
        <v>80</v>
      </c>
      <c r="D25" s="34" t="s">
        <v>110</v>
      </c>
      <c r="E25" s="34" t="s">
        <v>81</v>
      </c>
      <c r="F25" s="34" t="s">
        <v>82</v>
      </c>
      <c r="G25" s="34" t="s">
        <v>81</v>
      </c>
      <c r="H25" s="34" t="s">
        <v>83</v>
      </c>
      <c r="I25" s="34" t="s">
        <v>82</v>
      </c>
      <c r="J25" s="35" t="s">
        <v>111</v>
      </c>
      <c r="K25" s="98" t="s">
        <v>94</v>
      </c>
      <c r="L25" s="36">
        <f>L26+L31+L34+L37</f>
        <v>85800</v>
      </c>
      <c r="M25" s="36">
        <f t="shared" ref="M25:N25" si="7">M26+M31+M34+M37</f>
        <v>71653.52</v>
      </c>
      <c r="N25" s="36">
        <f t="shared" si="7"/>
        <v>85800</v>
      </c>
      <c r="O25" s="36">
        <f t="shared" ref="O25:Q25" si="8">O26+O31+O34+O37</f>
        <v>110317</v>
      </c>
      <c r="P25" s="36">
        <f t="shared" si="8"/>
        <v>112100</v>
      </c>
      <c r="Q25" s="36">
        <f t="shared" si="8"/>
        <v>114185</v>
      </c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</row>
    <row r="26" spans="1:61" ht="56.25" x14ac:dyDescent="0.2">
      <c r="A26" s="70" t="s">
        <v>79</v>
      </c>
      <c r="B26" s="34"/>
      <c r="C26" s="34" t="s">
        <v>80</v>
      </c>
      <c r="D26" s="34" t="s">
        <v>110</v>
      </c>
      <c r="E26" s="34" t="s">
        <v>84</v>
      </c>
      <c r="F26" s="34" t="s">
        <v>82</v>
      </c>
      <c r="G26" s="34" t="s">
        <v>81</v>
      </c>
      <c r="H26" s="34" t="s">
        <v>83</v>
      </c>
      <c r="I26" s="34" t="s">
        <v>86</v>
      </c>
      <c r="J26" s="35" t="s">
        <v>112</v>
      </c>
      <c r="K26" s="98" t="s">
        <v>94</v>
      </c>
      <c r="L26" s="36">
        <f>L27+L29</f>
        <v>30000</v>
      </c>
      <c r="M26" s="36">
        <f t="shared" ref="M26:N26" si="9">M27+M29</f>
        <v>19891.400000000001</v>
      </c>
      <c r="N26" s="36">
        <f t="shared" si="9"/>
        <v>30000</v>
      </c>
      <c r="O26" s="36">
        <f t="shared" ref="O26:Q26" si="10">O27+O29</f>
        <v>53000</v>
      </c>
      <c r="P26" s="36">
        <f t="shared" si="10"/>
        <v>53050</v>
      </c>
      <c r="Q26" s="36">
        <f t="shared" si="10"/>
        <v>53200</v>
      </c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</row>
    <row r="27" spans="1:61" ht="56.25" x14ac:dyDescent="0.2">
      <c r="A27" s="70" t="s">
        <v>79</v>
      </c>
      <c r="B27" s="34"/>
      <c r="C27" s="34" t="s">
        <v>80</v>
      </c>
      <c r="D27" s="34" t="s">
        <v>110</v>
      </c>
      <c r="E27" s="34" t="s">
        <v>84</v>
      </c>
      <c r="F27" s="34" t="s">
        <v>88</v>
      </c>
      <c r="G27" s="34" t="s">
        <v>84</v>
      </c>
      <c r="H27" s="34" t="s">
        <v>83</v>
      </c>
      <c r="I27" s="34" t="s">
        <v>86</v>
      </c>
      <c r="J27" s="35" t="s">
        <v>113</v>
      </c>
      <c r="K27" s="70"/>
      <c r="L27" s="36">
        <f>L28</f>
        <v>22743.1</v>
      </c>
      <c r="M27" s="36">
        <f t="shared" ref="M27:N27" si="11">M28</f>
        <v>14665.2</v>
      </c>
      <c r="N27" s="36">
        <f t="shared" si="11"/>
        <v>23000</v>
      </c>
      <c r="O27" s="36">
        <f t="shared" ref="O27:Q27" si="12">O28</f>
        <v>33000</v>
      </c>
      <c r="P27" s="36">
        <f t="shared" si="12"/>
        <v>33050</v>
      </c>
      <c r="Q27" s="36">
        <f t="shared" si="12"/>
        <v>33200</v>
      </c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</row>
    <row r="28" spans="1:61" ht="56.25" x14ac:dyDescent="0.2">
      <c r="A28" s="70" t="s">
        <v>79</v>
      </c>
      <c r="B28" s="34" t="s">
        <v>90</v>
      </c>
      <c r="C28" s="34" t="s">
        <v>80</v>
      </c>
      <c r="D28" s="34" t="s">
        <v>110</v>
      </c>
      <c r="E28" s="34" t="s">
        <v>84</v>
      </c>
      <c r="F28" s="34" t="s">
        <v>105</v>
      </c>
      <c r="G28" s="34" t="s">
        <v>84</v>
      </c>
      <c r="H28" s="34" t="s">
        <v>83</v>
      </c>
      <c r="I28" s="34" t="s">
        <v>86</v>
      </c>
      <c r="J28" s="35" t="s">
        <v>113</v>
      </c>
      <c r="K28" s="70" t="s">
        <v>94</v>
      </c>
      <c r="L28" s="36">
        <v>22743.1</v>
      </c>
      <c r="M28" s="36">
        <v>14665.2</v>
      </c>
      <c r="N28" s="36">
        <v>23000</v>
      </c>
      <c r="O28" s="36">
        <v>33000</v>
      </c>
      <c r="P28" s="36">
        <v>33050</v>
      </c>
      <c r="Q28" s="36">
        <v>33200</v>
      </c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</row>
    <row r="29" spans="1:61" ht="56.25" x14ac:dyDescent="0.2">
      <c r="A29" s="70" t="s">
        <v>79</v>
      </c>
      <c r="B29" s="34"/>
      <c r="C29" s="34" t="s">
        <v>80</v>
      </c>
      <c r="D29" s="34" t="s">
        <v>110</v>
      </c>
      <c r="E29" s="34" t="s">
        <v>84</v>
      </c>
      <c r="F29" s="34" t="s">
        <v>97</v>
      </c>
      <c r="G29" s="34" t="s">
        <v>84</v>
      </c>
      <c r="H29" s="34" t="s">
        <v>83</v>
      </c>
      <c r="I29" s="34" t="s">
        <v>86</v>
      </c>
      <c r="J29" s="35" t="s">
        <v>114</v>
      </c>
      <c r="K29" s="70"/>
      <c r="L29" s="36">
        <f>L30</f>
        <v>7256.9</v>
      </c>
      <c r="M29" s="36">
        <f t="shared" ref="M29:N29" si="13">M30</f>
        <v>5226.2</v>
      </c>
      <c r="N29" s="36">
        <f t="shared" si="13"/>
        <v>7000</v>
      </c>
      <c r="O29" s="36">
        <f t="shared" ref="O29" si="14">O30</f>
        <v>20000</v>
      </c>
      <c r="P29" s="36">
        <v>20000</v>
      </c>
      <c r="Q29" s="36">
        <v>20000</v>
      </c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</row>
    <row r="30" spans="1:61" ht="93.75" x14ac:dyDescent="0.2">
      <c r="A30" s="70" t="s">
        <v>79</v>
      </c>
      <c r="B30" s="34" t="s">
        <v>90</v>
      </c>
      <c r="C30" s="34" t="s">
        <v>80</v>
      </c>
      <c r="D30" s="34" t="s">
        <v>110</v>
      </c>
      <c r="E30" s="34" t="s">
        <v>84</v>
      </c>
      <c r="F30" s="34" t="s">
        <v>115</v>
      </c>
      <c r="G30" s="34" t="s">
        <v>84</v>
      </c>
      <c r="H30" s="34" t="s">
        <v>83</v>
      </c>
      <c r="I30" s="34" t="s">
        <v>86</v>
      </c>
      <c r="J30" s="35" t="s">
        <v>116</v>
      </c>
      <c r="K30" s="70"/>
      <c r="L30" s="36">
        <v>7256.9</v>
      </c>
      <c r="M30" s="36">
        <v>5226.2</v>
      </c>
      <c r="N30" s="36">
        <v>7000</v>
      </c>
      <c r="O30" s="36">
        <v>20000</v>
      </c>
      <c r="P30" s="36">
        <v>7000</v>
      </c>
      <c r="Q30" s="36">
        <v>7000</v>
      </c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</row>
    <row r="31" spans="1:61" ht="56.25" x14ac:dyDescent="0.3">
      <c r="A31" s="70" t="s">
        <v>79</v>
      </c>
      <c r="B31" s="34"/>
      <c r="C31" s="34" t="s">
        <v>80</v>
      </c>
      <c r="D31" s="34" t="s">
        <v>110</v>
      </c>
      <c r="E31" s="34" t="s">
        <v>92</v>
      </c>
      <c r="F31" s="34" t="s">
        <v>82</v>
      </c>
      <c r="G31" s="34" t="s">
        <v>81</v>
      </c>
      <c r="H31" s="34" t="s">
        <v>83</v>
      </c>
      <c r="I31" s="34" t="s">
        <v>86</v>
      </c>
      <c r="J31" s="45" t="s">
        <v>216</v>
      </c>
      <c r="K31" s="98" t="s">
        <v>94</v>
      </c>
      <c r="L31" s="36">
        <f>L32+L33</f>
        <v>2800</v>
      </c>
      <c r="M31" s="36">
        <f t="shared" ref="M31:N31" si="15">M32+M33</f>
        <v>2722.4</v>
      </c>
      <c r="N31" s="36">
        <f t="shared" si="15"/>
        <v>2800</v>
      </c>
      <c r="O31" s="36">
        <f t="shared" ref="O31:Q31" si="16">O32+O33</f>
        <v>100</v>
      </c>
      <c r="P31" s="36">
        <f t="shared" si="16"/>
        <v>100</v>
      </c>
      <c r="Q31" s="36">
        <f t="shared" si="16"/>
        <v>100</v>
      </c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</row>
    <row r="32" spans="1:61" s="43" customFormat="1" ht="56.25" x14ac:dyDescent="0.3">
      <c r="A32" s="70" t="s">
        <v>79</v>
      </c>
      <c r="B32" s="34" t="s">
        <v>90</v>
      </c>
      <c r="C32" s="34" t="s">
        <v>80</v>
      </c>
      <c r="D32" s="34" t="s">
        <v>110</v>
      </c>
      <c r="E32" s="34" t="s">
        <v>92</v>
      </c>
      <c r="F32" s="34" t="s">
        <v>88</v>
      </c>
      <c r="G32" s="34" t="s">
        <v>92</v>
      </c>
      <c r="H32" s="34" t="s">
        <v>83</v>
      </c>
      <c r="I32" s="34" t="s">
        <v>86</v>
      </c>
      <c r="J32" s="45" t="s">
        <v>216</v>
      </c>
      <c r="K32" s="70"/>
      <c r="L32" s="36">
        <v>2799.9</v>
      </c>
      <c r="M32" s="36">
        <v>2722.3</v>
      </c>
      <c r="N32" s="36">
        <v>2799.9</v>
      </c>
      <c r="O32" s="36">
        <v>100</v>
      </c>
      <c r="P32" s="36">
        <v>100</v>
      </c>
      <c r="Q32" s="36">
        <v>100</v>
      </c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</row>
    <row r="33" spans="1:61" s="43" customFormat="1" ht="56.25" x14ac:dyDescent="0.3">
      <c r="A33" s="70" t="s">
        <v>79</v>
      </c>
      <c r="B33" s="34" t="s">
        <v>90</v>
      </c>
      <c r="C33" s="34" t="s">
        <v>80</v>
      </c>
      <c r="D33" s="34" t="s">
        <v>110</v>
      </c>
      <c r="E33" s="34" t="s">
        <v>92</v>
      </c>
      <c r="F33" s="34" t="s">
        <v>97</v>
      </c>
      <c r="G33" s="34" t="s">
        <v>92</v>
      </c>
      <c r="H33" s="34" t="s">
        <v>83</v>
      </c>
      <c r="I33" s="34" t="s">
        <v>86</v>
      </c>
      <c r="J33" s="45" t="s">
        <v>217</v>
      </c>
      <c r="K33" s="70"/>
      <c r="L33" s="36">
        <v>0.1</v>
      </c>
      <c r="M33" s="36">
        <v>0.1</v>
      </c>
      <c r="N33" s="36">
        <v>0.1</v>
      </c>
      <c r="O33" s="36">
        <v>0</v>
      </c>
      <c r="P33" s="36">
        <v>0</v>
      </c>
      <c r="Q33" s="36">
        <v>0</v>
      </c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</row>
    <row r="34" spans="1:61" s="43" customFormat="1" ht="56.25" x14ac:dyDescent="0.3">
      <c r="A34" s="70" t="s">
        <v>79</v>
      </c>
      <c r="B34" s="34"/>
      <c r="C34" s="34" t="s">
        <v>80</v>
      </c>
      <c r="D34" s="34" t="s">
        <v>110</v>
      </c>
      <c r="E34" s="34" t="s">
        <v>104</v>
      </c>
      <c r="F34" s="34" t="s">
        <v>82</v>
      </c>
      <c r="G34" s="34" t="s">
        <v>81</v>
      </c>
      <c r="H34" s="34" t="s">
        <v>83</v>
      </c>
      <c r="I34" s="34" t="s">
        <v>86</v>
      </c>
      <c r="J34" s="45" t="s">
        <v>218</v>
      </c>
      <c r="K34" s="98" t="s">
        <v>94</v>
      </c>
      <c r="L34" s="36">
        <f>L35+L36</f>
        <v>42500</v>
      </c>
      <c r="M34" s="36">
        <f t="shared" ref="M34:N34" si="17">M35+M36</f>
        <v>40644.82</v>
      </c>
      <c r="N34" s="36">
        <f t="shared" si="17"/>
        <v>42500</v>
      </c>
      <c r="O34" s="36">
        <f t="shared" ref="O34:Q34" si="18">O35+O36</f>
        <v>36217</v>
      </c>
      <c r="P34" s="36">
        <f t="shared" si="18"/>
        <v>36950</v>
      </c>
      <c r="Q34" s="36">
        <f t="shared" si="18"/>
        <v>37885</v>
      </c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</row>
    <row r="35" spans="1:61" s="43" customFormat="1" ht="56.25" x14ac:dyDescent="0.3">
      <c r="A35" s="70" t="s">
        <v>79</v>
      </c>
      <c r="B35" s="34" t="s">
        <v>90</v>
      </c>
      <c r="C35" s="34" t="s">
        <v>80</v>
      </c>
      <c r="D35" s="34" t="s">
        <v>110</v>
      </c>
      <c r="E35" s="34" t="s">
        <v>104</v>
      </c>
      <c r="F35" s="34" t="s">
        <v>88</v>
      </c>
      <c r="G35" s="34" t="s">
        <v>84</v>
      </c>
      <c r="H35" s="34" t="s">
        <v>83</v>
      </c>
      <c r="I35" s="34" t="s">
        <v>86</v>
      </c>
      <c r="J35" s="45" t="s">
        <v>218</v>
      </c>
      <c r="K35" s="70"/>
      <c r="L35" s="36">
        <v>42500</v>
      </c>
      <c r="M35" s="36">
        <v>40644.800000000003</v>
      </c>
      <c r="N35" s="36">
        <v>42500</v>
      </c>
      <c r="O35" s="36">
        <v>36217</v>
      </c>
      <c r="P35" s="36">
        <v>36950</v>
      </c>
      <c r="Q35" s="36">
        <v>37885</v>
      </c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</row>
    <row r="36" spans="1:61" s="43" customFormat="1" ht="56.25" x14ac:dyDescent="0.3">
      <c r="A36" s="70" t="s">
        <v>79</v>
      </c>
      <c r="B36" s="34" t="s">
        <v>90</v>
      </c>
      <c r="C36" s="34" t="s">
        <v>80</v>
      </c>
      <c r="D36" s="34" t="s">
        <v>110</v>
      </c>
      <c r="E36" s="34" t="s">
        <v>104</v>
      </c>
      <c r="F36" s="34" t="s">
        <v>97</v>
      </c>
      <c r="G36" s="34" t="s">
        <v>84</v>
      </c>
      <c r="H36" s="34" t="s">
        <v>83</v>
      </c>
      <c r="I36" s="34" t="s">
        <v>86</v>
      </c>
      <c r="J36" s="45" t="s">
        <v>219</v>
      </c>
      <c r="K36" s="70"/>
      <c r="L36" s="36">
        <v>0</v>
      </c>
      <c r="M36" s="36">
        <v>0.02</v>
      </c>
      <c r="N36" s="36">
        <v>0</v>
      </c>
      <c r="O36" s="36">
        <v>0</v>
      </c>
      <c r="P36" s="36">
        <v>0</v>
      </c>
      <c r="Q36" s="36">
        <v>0</v>
      </c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</row>
    <row r="37" spans="1:61" s="43" customFormat="1" ht="56.25" x14ac:dyDescent="0.3">
      <c r="A37" s="70" t="s">
        <v>79</v>
      </c>
      <c r="B37" s="34"/>
      <c r="C37" s="34" t="s">
        <v>80</v>
      </c>
      <c r="D37" s="34" t="s">
        <v>110</v>
      </c>
      <c r="E37" s="34" t="s">
        <v>122</v>
      </c>
      <c r="F37" s="34" t="s">
        <v>81</v>
      </c>
      <c r="G37" s="34" t="s">
        <v>81</v>
      </c>
      <c r="H37" s="34" t="s">
        <v>83</v>
      </c>
      <c r="I37" s="34" t="s">
        <v>86</v>
      </c>
      <c r="J37" s="45" t="s">
        <v>220</v>
      </c>
      <c r="K37" s="70"/>
      <c r="L37" s="36">
        <f>L38</f>
        <v>10500</v>
      </c>
      <c r="M37" s="36">
        <f t="shared" ref="M37:N37" si="19">M38</f>
        <v>8394.9</v>
      </c>
      <c r="N37" s="36">
        <f t="shared" si="19"/>
        <v>10500</v>
      </c>
      <c r="O37" s="36">
        <f t="shared" ref="O37:Q37" si="20">O38</f>
        <v>21000</v>
      </c>
      <c r="P37" s="36">
        <f t="shared" si="20"/>
        <v>22000</v>
      </c>
      <c r="Q37" s="36">
        <f t="shared" si="20"/>
        <v>23000</v>
      </c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</row>
    <row r="38" spans="1:61" s="43" customFormat="1" ht="56.25" x14ac:dyDescent="0.3">
      <c r="A38" s="70" t="s">
        <v>79</v>
      </c>
      <c r="B38" s="34" t="s">
        <v>90</v>
      </c>
      <c r="C38" s="34" t="s">
        <v>80</v>
      </c>
      <c r="D38" s="34" t="s">
        <v>110</v>
      </c>
      <c r="E38" s="34" t="s">
        <v>122</v>
      </c>
      <c r="F38" s="34" t="s">
        <v>97</v>
      </c>
      <c r="G38" s="34" t="s">
        <v>92</v>
      </c>
      <c r="H38" s="34" t="s">
        <v>83</v>
      </c>
      <c r="I38" s="34" t="s">
        <v>86</v>
      </c>
      <c r="J38" s="45" t="s">
        <v>220</v>
      </c>
      <c r="K38" s="70" t="s">
        <v>94</v>
      </c>
      <c r="L38" s="36">
        <v>10500</v>
      </c>
      <c r="M38" s="36">
        <v>8394.9</v>
      </c>
      <c r="N38" s="36">
        <v>10500</v>
      </c>
      <c r="O38" s="36">
        <v>21000</v>
      </c>
      <c r="P38" s="36">
        <v>22000</v>
      </c>
      <c r="Q38" s="36">
        <v>23000</v>
      </c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</row>
    <row r="39" spans="1:61" ht="56.25" x14ac:dyDescent="0.2">
      <c r="A39" s="70" t="s">
        <v>79</v>
      </c>
      <c r="B39" s="34"/>
      <c r="C39" s="34" t="s">
        <v>80</v>
      </c>
      <c r="D39" s="34" t="s">
        <v>117</v>
      </c>
      <c r="E39" s="34" t="s">
        <v>81</v>
      </c>
      <c r="F39" s="34" t="s">
        <v>82</v>
      </c>
      <c r="G39" s="34" t="s">
        <v>81</v>
      </c>
      <c r="H39" s="34" t="s">
        <v>83</v>
      </c>
      <c r="I39" s="34" t="s">
        <v>82</v>
      </c>
      <c r="J39" s="35" t="s">
        <v>118</v>
      </c>
      <c r="K39" s="98" t="s">
        <v>94</v>
      </c>
      <c r="L39" s="36">
        <f>L40</f>
        <v>2815</v>
      </c>
      <c r="M39" s="36">
        <f t="shared" ref="M39:O41" si="21">M40</f>
        <v>1849.1</v>
      </c>
      <c r="N39" s="36">
        <f t="shared" si="21"/>
        <v>2815</v>
      </c>
      <c r="O39" s="36">
        <f t="shared" ref="O39:Q39" si="22">O40</f>
        <v>3000</v>
      </c>
      <c r="P39" s="36">
        <f t="shared" si="22"/>
        <v>3050</v>
      </c>
      <c r="Q39" s="36">
        <f t="shared" si="22"/>
        <v>3100</v>
      </c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</row>
    <row r="40" spans="1:61" ht="56.25" x14ac:dyDescent="0.2">
      <c r="A40" s="70" t="s">
        <v>79</v>
      </c>
      <c r="B40" s="34"/>
      <c r="C40" s="34" t="s">
        <v>80</v>
      </c>
      <c r="D40" s="34" t="s">
        <v>117</v>
      </c>
      <c r="E40" s="34" t="s">
        <v>92</v>
      </c>
      <c r="F40" s="34" t="s">
        <v>82</v>
      </c>
      <c r="G40" s="34" t="s">
        <v>92</v>
      </c>
      <c r="H40" s="34" t="s">
        <v>83</v>
      </c>
      <c r="I40" s="34" t="s">
        <v>86</v>
      </c>
      <c r="J40" s="35" t="s">
        <v>119</v>
      </c>
      <c r="K40" s="98"/>
      <c r="L40" s="36">
        <f>L41</f>
        <v>2815</v>
      </c>
      <c r="M40" s="36">
        <f t="shared" si="21"/>
        <v>1849.1</v>
      </c>
      <c r="N40" s="36">
        <f t="shared" si="21"/>
        <v>2815</v>
      </c>
      <c r="O40" s="36">
        <f t="shared" si="21"/>
        <v>3000</v>
      </c>
      <c r="P40" s="36">
        <f t="shared" ref="P40:Q40" si="23">P41+P42</f>
        <v>3050</v>
      </c>
      <c r="Q40" s="36">
        <f t="shared" si="23"/>
        <v>3100</v>
      </c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</row>
    <row r="41" spans="1:61" ht="56.25" x14ac:dyDescent="0.2">
      <c r="A41" s="70" t="s">
        <v>79</v>
      </c>
      <c r="B41" s="34" t="s">
        <v>90</v>
      </c>
      <c r="C41" s="34" t="s">
        <v>80</v>
      </c>
      <c r="D41" s="34" t="s">
        <v>117</v>
      </c>
      <c r="E41" s="34" t="s">
        <v>92</v>
      </c>
      <c r="F41" s="34" t="s">
        <v>88</v>
      </c>
      <c r="G41" s="34" t="s">
        <v>92</v>
      </c>
      <c r="H41" s="34" t="s">
        <v>83</v>
      </c>
      <c r="I41" s="34" t="s">
        <v>86</v>
      </c>
      <c r="J41" s="35" t="s">
        <v>120</v>
      </c>
      <c r="L41" s="36">
        <f>L42</f>
        <v>2815</v>
      </c>
      <c r="M41" s="36">
        <f t="shared" si="21"/>
        <v>1849.1</v>
      </c>
      <c r="N41" s="36">
        <f t="shared" si="21"/>
        <v>2815</v>
      </c>
      <c r="O41" s="36">
        <f t="shared" si="21"/>
        <v>3000</v>
      </c>
      <c r="P41" s="36">
        <v>1750</v>
      </c>
      <c r="Q41" s="36">
        <v>1750</v>
      </c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</row>
    <row r="42" spans="1:61" ht="56.25" x14ac:dyDescent="0.2">
      <c r="A42" s="70" t="s">
        <v>79</v>
      </c>
      <c r="B42" s="34" t="s">
        <v>90</v>
      </c>
      <c r="C42" s="34" t="s">
        <v>80</v>
      </c>
      <c r="D42" s="34" t="s">
        <v>117</v>
      </c>
      <c r="E42" s="34" t="s">
        <v>92</v>
      </c>
      <c r="F42" s="34" t="s">
        <v>97</v>
      </c>
      <c r="G42" s="34" t="s">
        <v>92</v>
      </c>
      <c r="H42" s="34" t="s">
        <v>83</v>
      </c>
      <c r="I42" s="34" t="s">
        <v>86</v>
      </c>
      <c r="J42" s="35" t="s">
        <v>121</v>
      </c>
      <c r="K42" s="70"/>
      <c r="L42" s="36">
        <v>2815</v>
      </c>
      <c r="M42" s="36">
        <v>1849.1</v>
      </c>
      <c r="N42" s="36">
        <v>2815</v>
      </c>
      <c r="O42" s="36">
        <v>3000</v>
      </c>
      <c r="P42" s="36">
        <v>1300</v>
      </c>
      <c r="Q42" s="36">
        <v>1350</v>
      </c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</row>
    <row r="43" spans="1:61" s="73" customFormat="1" ht="56.25" x14ac:dyDescent="0.2">
      <c r="A43" s="70" t="s">
        <v>79</v>
      </c>
      <c r="B43" s="34"/>
      <c r="C43" s="34" t="s">
        <v>80</v>
      </c>
      <c r="D43" s="34" t="s">
        <v>124</v>
      </c>
      <c r="E43" s="34" t="s">
        <v>81</v>
      </c>
      <c r="F43" s="34" t="s">
        <v>82</v>
      </c>
      <c r="G43" s="34" t="s">
        <v>81</v>
      </c>
      <c r="H43" s="34" t="s">
        <v>83</v>
      </c>
      <c r="I43" s="34" t="s">
        <v>82</v>
      </c>
      <c r="J43" s="35" t="s">
        <v>125</v>
      </c>
      <c r="K43" s="70"/>
      <c r="L43" s="36">
        <f>L44+L46</f>
        <v>5500</v>
      </c>
      <c r="M43" s="36">
        <f t="shared" ref="M43:O43" si="24">M44+M46</f>
        <v>3595.1</v>
      </c>
      <c r="N43" s="36">
        <f t="shared" si="24"/>
        <v>5500</v>
      </c>
      <c r="O43" s="36">
        <f t="shared" si="24"/>
        <v>6000</v>
      </c>
      <c r="P43" s="36">
        <f t="shared" ref="P43:Q43" si="25">P44+P46</f>
        <v>6000</v>
      </c>
      <c r="Q43" s="36">
        <f t="shared" si="25"/>
        <v>6000</v>
      </c>
    </row>
    <row r="44" spans="1:61" ht="56.25" x14ac:dyDescent="0.3">
      <c r="A44" s="70" t="s">
        <v>79</v>
      </c>
      <c r="B44" s="34"/>
      <c r="C44" s="34" t="s">
        <v>80</v>
      </c>
      <c r="D44" s="34" t="s">
        <v>124</v>
      </c>
      <c r="E44" s="34" t="s">
        <v>104</v>
      </c>
      <c r="F44" s="34" t="s">
        <v>82</v>
      </c>
      <c r="G44" s="34" t="s">
        <v>84</v>
      </c>
      <c r="H44" s="34" t="s">
        <v>83</v>
      </c>
      <c r="I44" s="34" t="s">
        <v>86</v>
      </c>
      <c r="J44" s="45" t="s">
        <v>221</v>
      </c>
      <c r="K44" s="70"/>
      <c r="L44" s="36">
        <f>L45</f>
        <v>5490</v>
      </c>
      <c r="M44" s="36">
        <f t="shared" ref="M44:N44" si="26">M45</f>
        <v>3585.1</v>
      </c>
      <c r="N44" s="36">
        <f t="shared" si="26"/>
        <v>5490</v>
      </c>
      <c r="O44" s="36">
        <f t="shared" ref="O44:Q44" si="27">O45</f>
        <v>5970</v>
      </c>
      <c r="P44" s="36">
        <f t="shared" si="27"/>
        <v>5970</v>
      </c>
      <c r="Q44" s="36">
        <f t="shared" si="27"/>
        <v>5970</v>
      </c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</row>
    <row r="45" spans="1:61" ht="75" x14ac:dyDescent="0.3">
      <c r="A45" s="70" t="s">
        <v>79</v>
      </c>
      <c r="B45" s="34" t="s">
        <v>90</v>
      </c>
      <c r="C45" s="34" t="s">
        <v>80</v>
      </c>
      <c r="D45" s="34" t="s">
        <v>124</v>
      </c>
      <c r="E45" s="34" t="s">
        <v>104</v>
      </c>
      <c r="F45" s="34" t="s">
        <v>88</v>
      </c>
      <c r="G45" s="34" t="s">
        <v>84</v>
      </c>
      <c r="H45" s="34" t="s">
        <v>83</v>
      </c>
      <c r="I45" s="34" t="s">
        <v>86</v>
      </c>
      <c r="J45" s="45" t="s">
        <v>222</v>
      </c>
      <c r="K45" s="70" t="s">
        <v>94</v>
      </c>
      <c r="L45" s="36">
        <v>5490</v>
      </c>
      <c r="M45" s="36">
        <v>3585.1</v>
      </c>
      <c r="N45" s="36">
        <v>5490</v>
      </c>
      <c r="O45" s="36">
        <v>5970</v>
      </c>
      <c r="P45" s="36">
        <v>5970</v>
      </c>
      <c r="Q45" s="36">
        <v>5970</v>
      </c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</row>
    <row r="46" spans="1:61" ht="56.25" x14ac:dyDescent="0.2">
      <c r="A46" s="70" t="s">
        <v>79</v>
      </c>
      <c r="B46" s="34"/>
      <c r="C46" s="34" t="s">
        <v>80</v>
      </c>
      <c r="D46" s="34" t="s">
        <v>124</v>
      </c>
      <c r="E46" s="34" t="s">
        <v>123</v>
      </c>
      <c r="F46" s="34" t="s">
        <v>82</v>
      </c>
      <c r="G46" s="34" t="s">
        <v>84</v>
      </c>
      <c r="H46" s="34" t="s">
        <v>83</v>
      </c>
      <c r="I46" s="34" t="s">
        <v>86</v>
      </c>
      <c r="J46" s="35" t="s">
        <v>128</v>
      </c>
      <c r="K46" s="70"/>
      <c r="L46" s="36">
        <f>L47</f>
        <v>10</v>
      </c>
      <c r="M46" s="36">
        <f>M47</f>
        <v>10</v>
      </c>
      <c r="N46" s="36">
        <f>N47</f>
        <v>10</v>
      </c>
      <c r="O46" s="36">
        <f t="shared" ref="O46:Q46" si="28">O47</f>
        <v>30</v>
      </c>
      <c r="P46" s="36">
        <f t="shared" si="28"/>
        <v>30</v>
      </c>
      <c r="Q46" s="36">
        <f t="shared" si="28"/>
        <v>30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</row>
    <row r="47" spans="1:61" ht="75" x14ac:dyDescent="0.3">
      <c r="A47" s="70" t="s">
        <v>79</v>
      </c>
      <c r="B47" s="34" t="s">
        <v>223</v>
      </c>
      <c r="C47" s="34" t="s">
        <v>80</v>
      </c>
      <c r="D47" s="34" t="s">
        <v>124</v>
      </c>
      <c r="E47" s="34" t="s">
        <v>123</v>
      </c>
      <c r="F47" s="34" t="s">
        <v>88</v>
      </c>
      <c r="G47" s="34" t="s">
        <v>84</v>
      </c>
      <c r="H47" s="34" t="s">
        <v>83</v>
      </c>
      <c r="I47" s="34" t="s">
        <v>86</v>
      </c>
      <c r="J47" s="45" t="s">
        <v>225</v>
      </c>
      <c r="K47" s="70" t="s">
        <v>224</v>
      </c>
      <c r="L47" s="36">
        <v>10</v>
      </c>
      <c r="M47" s="36">
        <v>10</v>
      </c>
      <c r="N47" s="36">
        <v>10</v>
      </c>
      <c r="O47" s="36">
        <v>30</v>
      </c>
      <c r="P47" s="36">
        <v>30</v>
      </c>
      <c r="Q47" s="36">
        <v>30</v>
      </c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</row>
    <row r="48" spans="1:61" s="50" customFormat="1" ht="56.25" x14ac:dyDescent="0.2">
      <c r="A48" s="70" t="s">
        <v>79</v>
      </c>
      <c r="B48" s="34"/>
      <c r="C48" s="34" t="s">
        <v>80</v>
      </c>
      <c r="D48" s="34" t="s">
        <v>134</v>
      </c>
      <c r="E48" s="34" t="s">
        <v>81</v>
      </c>
      <c r="F48" s="34" t="s">
        <v>82</v>
      </c>
      <c r="G48" s="34" t="s">
        <v>81</v>
      </c>
      <c r="H48" s="34" t="s">
        <v>83</v>
      </c>
      <c r="I48" s="34" t="s">
        <v>82</v>
      </c>
      <c r="J48" s="35" t="s">
        <v>135</v>
      </c>
      <c r="K48" s="70"/>
      <c r="L48" s="36">
        <f>L49+L51+L58</f>
        <v>51865</v>
      </c>
      <c r="M48" s="36">
        <f>M49+M51+M58</f>
        <v>28435.200000000001</v>
      </c>
      <c r="N48" s="36">
        <f t="shared" ref="N48:O48" si="29">N49+N51+N58</f>
        <v>51942</v>
      </c>
      <c r="O48" s="36">
        <f t="shared" si="29"/>
        <v>55145</v>
      </c>
      <c r="P48" s="36">
        <f t="shared" ref="P48:Q48" si="30">P49+P51+P58</f>
        <v>56165</v>
      </c>
      <c r="Q48" s="36">
        <f t="shared" si="30"/>
        <v>56675</v>
      </c>
    </row>
    <row r="49" spans="1:61" s="50" customFormat="1" ht="56.25" x14ac:dyDescent="0.2">
      <c r="A49" s="70" t="s">
        <v>79</v>
      </c>
      <c r="B49" s="34"/>
      <c r="C49" s="34" t="s">
        <v>80</v>
      </c>
      <c r="D49" s="34" t="s">
        <v>134</v>
      </c>
      <c r="E49" s="34" t="s">
        <v>104</v>
      </c>
      <c r="F49" s="34" t="s">
        <v>82</v>
      </c>
      <c r="G49" s="34" t="s">
        <v>81</v>
      </c>
      <c r="H49" s="34" t="s">
        <v>83</v>
      </c>
      <c r="I49" s="34" t="s">
        <v>107</v>
      </c>
      <c r="J49" s="35" t="s">
        <v>136</v>
      </c>
      <c r="K49" s="70"/>
      <c r="L49" s="36">
        <f>L50</f>
        <v>5</v>
      </c>
      <c r="M49" s="36">
        <f>M50</f>
        <v>1.5</v>
      </c>
      <c r="N49" s="36">
        <f t="shared" ref="N49:Q49" si="31">N50</f>
        <v>5</v>
      </c>
      <c r="O49" s="36">
        <f t="shared" si="31"/>
        <v>5</v>
      </c>
      <c r="P49" s="36">
        <f t="shared" si="31"/>
        <v>5</v>
      </c>
      <c r="Q49" s="36">
        <f t="shared" si="31"/>
        <v>5</v>
      </c>
    </row>
    <row r="50" spans="1:61" s="50" customFormat="1" ht="75" x14ac:dyDescent="0.2">
      <c r="A50" s="93" t="s">
        <v>79</v>
      </c>
      <c r="B50" s="34" t="s">
        <v>223</v>
      </c>
      <c r="C50" s="34" t="s">
        <v>80</v>
      </c>
      <c r="D50" s="34" t="s">
        <v>134</v>
      </c>
      <c r="E50" s="34" t="s">
        <v>104</v>
      </c>
      <c r="F50" s="34" t="s">
        <v>103</v>
      </c>
      <c r="G50" s="34" t="s">
        <v>110</v>
      </c>
      <c r="H50" s="34" t="s">
        <v>83</v>
      </c>
      <c r="I50" s="34" t="s">
        <v>107</v>
      </c>
      <c r="J50" s="35" t="s">
        <v>137</v>
      </c>
      <c r="K50" s="93" t="s">
        <v>226</v>
      </c>
      <c r="L50" s="36">
        <v>5</v>
      </c>
      <c r="M50" s="36">
        <v>1.5</v>
      </c>
      <c r="N50" s="36">
        <v>5</v>
      </c>
      <c r="O50" s="36">
        <v>5</v>
      </c>
      <c r="P50" s="36">
        <v>5</v>
      </c>
      <c r="Q50" s="36">
        <v>5</v>
      </c>
    </row>
    <row r="51" spans="1:61" s="50" customFormat="1" ht="131.25" x14ac:dyDescent="0.2">
      <c r="A51" s="70" t="s">
        <v>79</v>
      </c>
      <c r="B51" s="34"/>
      <c r="C51" s="34" t="s">
        <v>80</v>
      </c>
      <c r="D51" s="34" t="s">
        <v>134</v>
      </c>
      <c r="E51" s="34" t="s">
        <v>110</v>
      </c>
      <c r="F51" s="34" t="s">
        <v>82</v>
      </c>
      <c r="G51" s="34" t="s">
        <v>81</v>
      </c>
      <c r="H51" s="34" t="s">
        <v>83</v>
      </c>
      <c r="I51" s="34" t="s">
        <v>107</v>
      </c>
      <c r="J51" s="35" t="s">
        <v>138</v>
      </c>
      <c r="K51" s="70"/>
      <c r="L51" s="36">
        <f>L52+L54+L56</f>
        <v>51230</v>
      </c>
      <c r="M51" s="36">
        <f>M52+M54+M56</f>
        <v>27788.7</v>
      </c>
      <c r="N51" s="36">
        <f t="shared" ref="N51:O51" si="32">N52+N54+N56</f>
        <v>51230</v>
      </c>
      <c r="O51" s="36">
        <f t="shared" si="32"/>
        <v>54230</v>
      </c>
      <c r="P51" s="36">
        <f t="shared" ref="P51:Q51" si="33">P52+P54+P56</f>
        <v>55230</v>
      </c>
      <c r="Q51" s="36">
        <f t="shared" si="33"/>
        <v>55730</v>
      </c>
    </row>
    <row r="52" spans="1:61" ht="93.75" x14ac:dyDescent="0.3">
      <c r="A52" s="70" t="s">
        <v>79</v>
      </c>
      <c r="B52" s="34"/>
      <c r="C52" s="34" t="s">
        <v>80</v>
      </c>
      <c r="D52" s="34" t="s">
        <v>134</v>
      </c>
      <c r="E52" s="34" t="s">
        <v>110</v>
      </c>
      <c r="F52" s="34" t="s">
        <v>88</v>
      </c>
      <c r="G52" s="34" t="s">
        <v>81</v>
      </c>
      <c r="H52" s="34" t="s">
        <v>83</v>
      </c>
      <c r="I52" s="34" t="s">
        <v>107</v>
      </c>
      <c r="J52" s="52" t="s">
        <v>232</v>
      </c>
      <c r="K52" s="70"/>
      <c r="L52" s="36">
        <f>L53</f>
        <v>50980</v>
      </c>
      <c r="M52" s="36">
        <f t="shared" ref="M52:N52" si="34">M53</f>
        <v>27582.2</v>
      </c>
      <c r="N52" s="36">
        <f t="shared" si="34"/>
        <v>50980</v>
      </c>
      <c r="O52" s="36">
        <f t="shared" ref="O52:Q52" si="35">O53</f>
        <v>53980</v>
      </c>
      <c r="P52" s="36">
        <f t="shared" si="35"/>
        <v>54980</v>
      </c>
      <c r="Q52" s="36">
        <f t="shared" si="35"/>
        <v>55480</v>
      </c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</row>
    <row r="53" spans="1:61" ht="131.25" x14ac:dyDescent="0.3">
      <c r="A53" s="70" t="s">
        <v>79</v>
      </c>
      <c r="B53" s="34" t="s">
        <v>230</v>
      </c>
      <c r="C53" s="34" t="s">
        <v>80</v>
      </c>
      <c r="D53" s="34" t="s">
        <v>134</v>
      </c>
      <c r="E53" s="34" t="s">
        <v>110</v>
      </c>
      <c r="F53" s="34" t="s">
        <v>155</v>
      </c>
      <c r="G53" s="34" t="s">
        <v>110</v>
      </c>
      <c r="H53" s="34" t="s">
        <v>83</v>
      </c>
      <c r="I53" s="34" t="s">
        <v>107</v>
      </c>
      <c r="J53" s="52" t="s">
        <v>231</v>
      </c>
      <c r="K53" s="70" t="s">
        <v>229</v>
      </c>
      <c r="L53" s="36">
        <v>50980</v>
      </c>
      <c r="M53" s="36">
        <v>27582.2</v>
      </c>
      <c r="N53" s="36">
        <v>50980</v>
      </c>
      <c r="O53" s="36">
        <v>53980</v>
      </c>
      <c r="P53" s="36">
        <v>54980</v>
      </c>
      <c r="Q53" s="36">
        <v>55480</v>
      </c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</row>
    <row r="54" spans="1:61" s="50" customFormat="1" ht="112.5" x14ac:dyDescent="0.3">
      <c r="A54" s="94" t="s">
        <v>79</v>
      </c>
      <c r="B54" s="34"/>
      <c r="C54" s="34" t="s">
        <v>80</v>
      </c>
      <c r="D54" s="34" t="s">
        <v>134</v>
      </c>
      <c r="E54" s="34" t="s">
        <v>110</v>
      </c>
      <c r="F54" s="34" t="s">
        <v>99</v>
      </c>
      <c r="G54" s="34" t="s">
        <v>81</v>
      </c>
      <c r="H54" s="34" t="s">
        <v>83</v>
      </c>
      <c r="I54" s="34" t="s">
        <v>107</v>
      </c>
      <c r="J54" s="52" t="s">
        <v>139</v>
      </c>
      <c r="K54" s="94"/>
      <c r="L54" s="36">
        <f>L55</f>
        <v>230</v>
      </c>
      <c r="M54" s="36">
        <f t="shared" ref="M54:N54" si="36">M55</f>
        <v>186.5</v>
      </c>
      <c r="N54" s="36">
        <f t="shared" si="36"/>
        <v>230</v>
      </c>
      <c r="O54" s="36">
        <f t="shared" ref="O54:Q54" si="37">O55</f>
        <v>230</v>
      </c>
      <c r="P54" s="36">
        <f t="shared" si="37"/>
        <v>230</v>
      </c>
      <c r="Q54" s="36">
        <f t="shared" si="37"/>
        <v>230</v>
      </c>
    </row>
    <row r="55" spans="1:61" s="50" customFormat="1" ht="131.25" x14ac:dyDescent="0.3">
      <c r="A55" s="94" t="s">
        <v>79</v>
      </c>
      <c r="B55" s="34" t="s">
        <v>230</v>
      </c>
      <c r="C55" s="34" t="s">
        <v>80</v>
      </c>
      <c r="D55" s="34" t="s">
        <v>134</v>
      </c>
      <c r="E55" s="34" t="s">
        <v>110</v>
      </c>
      <c r="F55" s="34" t="s">
        <v>227</v>
      </c>
      <c r="G55" s="34" t="s">
        <v>110</v>
      </c>
      <c r="H55" s="34" t="s">
        <v>83</v>
      </c>
      <c r="I55" s="34" t="s">
        <v>107</v>
      </c>
      <c r="J55" s="52" t="s">
        <v>233</v>
      </c>
      <c r="K55" s="94" t="s">
        <v>229</v>
      </c>
      <c r="L55" s="36">
        <v>230</v>
      </c>
      <c r="M55" s="36">
        <v>186.5</v>
      </c>
      <c r="N55" s="36">
        <v>230</v>
      </c>
      <c r="O55" s="36">
        <v>230</v>
      </c>
      <c r="P55" s="36">
        <v>230</v>
      </c>
      <c r="Q55" s="36">
        <v>230</v>
      </c>
    </row>
    <row r="56" spans="1:61" s="43" customFormat="1" ht="63" customHeight="1" x14ac:dyDescent="0.2">
      <c r="A56" s="70" t="s">
        <v>79</v>
      </c>
      <c r="B56" s="34"/>
      <c r="C56" s="34" t="s">
        <v>80</v>
      </c>
      <c r="D56" s="34" t="s">
        <v>134</v>
      </c>
      <c r="E56" s="34" t="s">
        <v>110</v>
      </c>
      <c r="F56" s="34" t="s">
        <v>132</v>
      </c>
      <c r="G56" s="34" t="s">
        <v>81</v>
      </c>
      <c r="H56" s="34" t="s">
        <v>83</v>
      </c>
      <c r="I56" s="34" t="s">
        <v>107</v>
      </c>
      <c r="J56" s="35" t="s">
        <v>140</v>
      </c>
      <c r="K56" s="70"/>
      <c r="L56" s="36">
        <f>L57</f>
        <v>20</v>
      </c>
      <c r="M56" s="36">
        <f t="shared" ref="M56:N56" si="38">M57</f>
        <v>20</v>
      </c>
      <c r="N56" s="36">
        <f t="shared" si="38"/>
        <v>20</v>
      </c>
      <c r="O56" s="36">
        <f t="shared" ref="O56:Q56" si="39">O57</f>
        <v>20</v>
      </c>
      <c r="P56" s="36">
        <f t="shared" si="39"/>
        <v>20</v>
      </c>
      <c r="Q56" s="36">
        <f t="shared" si="39"/>
        <v>20</v>
      </c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</row>
    <row r="57" spans="1:61" ht="206.25" x14ac:dyDescent="0.3">
      <c r="A57" s="70" t="s">
        <v>79</v>
      </c>
      <c r="B57" s="34" t="s">
        <v>230</v>
      </c>
      <c r="C57" s="34" t="s">
        <v>80</v>
      </c>
      <c r="D57" s="34" t="s">
        <v>134</v>
      </c>
      <c r="E57" s="34" t="s">
        <v>110</v>
      </c>
      <c r="F57" s="34" t="s">
        <v>228</v>
      </c>
      <c r="G57" s="34" t="s">
        <v>110</v>
      </c>
      <c r="H57" s="34" t="s">
        <v>83</v>
      </c>
      <c r="I57" s="34" t="s">
        <v>107</v>
      </c>
      <c r="J57" s="53" t="s">
        <v>234</v>
      </c>
      <c r="K57" s="70" t="s">
        <v>229</v>
      </c>
      <c r="L57" s="36">
        <v>20</v>
      </c>
      <c r="M57" s="36">
        <v>20</v>
      </c>
      <c r="N57" s="36">
        <v>20</v>
      </c>
      <c r="O57" s="36">
        <v>20</v>
      </c>
      <c r="P57" s="36">
        <v>20</v>
      </c>
      <c r="Q57" s="36">
        <v>20</v>
      </c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</row>
    <row r="58" spans="1:61" s="50" customFormat="1" ht="112.5" x14ac:dyDescent="0.2">
      <c r="A58" s="94" t="s">
        <v>79</v>
      </c>
      <c r="B58" s="34"/>
      <c r="C58" s="34" t="s">
        <v>80</v>
      </c>
      <c r="D58" s="34" t="s">
        <v>134</v>
      </c>
      <c r="E58" s="34" t="s">
        <v>133</v>
      </c>
      <c r="F58" s="34" t="s">
        <v>82</v>
      </c>
      <c r="G58" s="34" t="s">
        <v>81</v>
      </c>
      <c r="H58" s="34" t="s">
        <v>83</v>
      </c>
      <c r="I58" s="34" t="s">
        <v>107</v>
      </c>
      <c r="J58" s="35" t="s">
        <v>141</v>
      </c>
      <c r="K58" s="94"/>
      <c r="L58" s="36">
        <f>+L59+L62</f>
        <v>630</v>
      </c>
      <c r="M58" s="36">
        <f t="shared" ref="M58:Q58" si="40">+M59+M62</f>
        <v>645</v>
      </c>
      <c r="N58" s="36">
        <f t="shared" si="40"/>
        <v>707</v>
      </c>
      <c r="O58" s="36">
        <f t="shared" si="40"/>
        <v>910</v>
      </c>
      <c r="P58" s="36">
        <f t="shared" si="40"/>
        <v>930</v>
      </c>
      <c r="Q58" s="36">
        <f t="shared" si="40"/>
        <v>940</v>
      </c>
    </row>
    <row r="59" spans="1:61" s="90" customFormat="1" ht="112.5" x14ac:dyDescent="0.2">
      <c r="A59" s="86" t="s">
        <v>79</v>
      </c>
      <c r="B59" s="87"/>
      <c r="C59" s="87" t="s">
        <v>80</v>
      </c>
      <c r="D59" s="87" t="s">
        <v>134</v>
      </c>
      <c r="E59" s="87" t="s">
        <v>133</v>
      </c>
      <c r="F59" s="87" t="s">
        <v>101</v>
      </c>
      <c r="G59" s="87" t="s">
        <v>81</v>
      </c>
      <c r="H59" s="87" t="s">
        <v>83</v>
      </c>
      <c r="I59" s="87" t="s">
        <v>107</v>
      </c>
      <c r="J59" s="116" t="s">
        <v>142</v>
      </c>
      <c r="K59" s="86"/>
      <c r="L59" s="89">
        <f>L61</f>
        <v>443</v>
      </c>
      <c r="M59" s="89">
        <f>M61+M60</f>
        <v>507</v>
      </c>
      <c r="N59" s="89">
        <f t="shared" ref="N59:Q59" si="41">N61+N60</f>
        <v>520</v>
      </c>
      <c r="O59" s="89">
        <f t="shared" si="41"/>
        <v>650</v>
      </c>
      <c r="P59" s="89">
        <f t="shared" si="41"/>
        <v>660</v>
      </c>
      <c r="Q59" s="89">
        <f t="shared" si="41"/>
        <v>670</v>
      </c>
    </row>
    <row r="60" spans="1:61" s="50" customFormat="1" ht="112.5" x14ac:dyDescent="0.3">
      <c r="A60" s="94" t="s">
        <v>79</v>
      </c>
      <c r="B60" s="34" t="s">
        <v>223</v>
      </c>
      <c r="C60" s="34" t="s">
        <v>80</v>
      </c>
      <c r="D60" s="34" t="s">
        <v>134</v>
      </c>
      <c r="E60" s="34" t="s">
        <v>133</v>
      </c>
      <c r="F60" s="34" t="s">
        <v>235</v>
      </c>
      <c r="G60" s="34" t="s">
        <v>110</v>
      </c>
      <c r="H60" s="34" t="s">
        <v>83</v>
      </c>
      <c r="I60" s="34" t="s">
        <v>107</v>
      </c>
      <c r="J60" s="52" t="s">
        <v>236</v>
      </c>
      <c r="K60" s="98" t="s">
        <v>226</v>
      </c>
      <c r="L60" s="36">
        <v>0</v>
      </c>
      <c r="M60" s="36">
        <v>-4.5</v>
      </c>
      <c r="N60" s="36">
        <v>0</v>
      </c>
      <c r="O60" s="36">
        <v>0</v>
      </c>
      <c r="P60" s="36">
        <v>0</v>
      </c>
      <c r="Q60" s="36">
        <v>0</v>
      </c>
    </row>
    <row r="61" spans="1:61" s="50" customFormat="1" ht="131.25" x14ac:dyDescent="0.3">
      <c r="A61" s="94" t="s">
        <v>79</v>
      </c>
      <c r="B61" s="34" t="s">
        <v>230</v>
      </c>
      <c r="C61" s="34" t="s">
        <v>80</v>
      </c>
      <c r="D61" s="34" t="s">
        <v>134</v>
      </c>
      <c r="E61" s="34" t="s">
        <v>133</v>
      </c>
      <c r="F61" s="34" t="s">
        <v>235</v>
      </c>
      <c r="G61" s="34" t="s">
        <v>110</v>
      </c>
      <c r="H61" s="34" t="s">
        <v>83</v>
      </c>
      <c r="I61" s="34" t="s">
        <v>107</v>
      </c>
      <c r="J61" s="53" t="s">
        <v>236</v>
      </c>
      <c r="K61" s="98" t="s">
        <v>229</v>
      </c>
      <c r="L61" s="36">
        <v>443</v>
      </c>
      <c r="M61" s="36">
        <v>511.5</v>
      </c>
      <c r="N61" s="36">
        <v>520</v>
      </c>
      <c r="O61" s="36">
        <v>650</v>
      </c>
      <c r="P61" s="36">
        <v>660</v>
      </c>
      <c r="Q61" s="36">
        <v>670</v>
      </c>
    </row>
    <row r="62" spans="1:61" s="50" customFormat="1" ht="150" x14ac:dyDescent="0.3">
      <c r="A62" s="98" t="s">
        <v>79</v>
      </c>
      <c r="B62" s="34"/>
      <c r="C62" s="34" t="s">
        <v>80</v>
      </c>
      <c r="D62" s="34" t="s">
        <v>134</v>
      </c>
      <c r="E62" s="34" t="s">
        <v>133</v>
      </c>
      <c r="F62" s="34" t="s">
        <v>306</v>
      </c>
      <c r="G62" s="34" t="s">
        <v>81</v>
      </c>
      <c r="H62" s="34" t="s">
        <v>83</v>
      </c>
      <c r="I62" s="34" t="s">
        <v>107</v>
      </c>
      <c r="J62" s="52" t="s">
        <v>357</v>
      </c>
      <c r="L62" s="36">
        <f>L63</f>
        <v>187</v>
      </c>
      <c r="M62" s="36">
        <f t="shared" ref="M62:N62" si="42">M63</f>
        <v>138</v>
      </c>
      <c r="N62" s="36">
        <f t="shared" si="42"/>
        <v>187</v>
      </c>
      <c r="O62" s="36">
        <f t="shared" ref="O62:Q62" si="43">O63</f>
        <v>260</v>
      </c>
      <c r="P62" s="36">
        <f t="shared" si="43"/>
        <v>270</v>
      </c>
      <c r="Q62" s="36">
        <f t="shared" si="43"/>
        <v>270</v>
      </c>
    </row>
    <row r="63" spans="1:61" s="50" customFormat="1" ht="135.6" customHeight="1" x14ac:dyDescent="0.3">
      <c r="A63" s="98" t="s">
        <v>79</v>
      </c>
      <c r="B63" s="34" t="s">
        <v>223</v>
      </c>
      <c r="C63" s="34" t="s">
        <v>80</v>
      </c>
      <c r="D63" s="34" t="s">
        <v>134</v>
      </c>
      <c r="E63" s="34" t="s">
        <v>133</v>
      </c>
      <c r="F63" s="34" t="s">
        <v>306</v>
      </c>
      <c r="G63" s="34" t="s">
        <v>110</v>
      </c>
      <c r="H63" s="34" t="s">
        <v>83</v>
      </c>
      <c r="I63" s="34" t="s">
        <v>107</v>
      </c>
      <c r="J63" s="53" t="s">
        <v>358</v>
      </c>
      <c r="K63" s="98" t="s">
        <v>226</v>
      </c>
      <c r="L63" s="36">
        <v>187</v>
      </c>
      <c r="M63" s="36">
        <v>138</v>
      </c>
      <c r="N63" s="36">
        <v>187</v>
      </c>
      <c r="O63" s="36">
        <v>260</v>
      </c>
      <c r="P63" s="36">
        <v>270</v>
      </c>
      <c r="Q63" s="36">
        <v>270</v>
      </c>
    </row>
    <row r="64" spans="1:61" ht="56.25" x14ac:dyDescent="0.2">
      <c r="A64" s="70" t="s">
        <v>79</v>
      </c>
      <c r="B64" s="34"/>
      <c r="C64" s="34" t="s">
        <v>80</v>
      </c>
      <c r="D64" s="34" t="s">
        <v>144</v>
      </c>
      <c r="E64" s="34" t="s">
        <v>81</v>
      </c>
      <c r="F64" s="34" t="s">
        <v>82</v>
      </c>
      <c r="G64" s="34" t="s">
        <v>81</v>
      </c>
      <c r="H64" s="34" t="s">
        <v>83</v>
      </c>
      <c r="I64" s="34" t="s">
        <v>82</v>
      </c>
      <c r="J64" s="35" t="s">
        <v>145</v>
      </c>
      <c r="K64" s="70"/>
      <c r="L64" s="36">
        <f>L65</f>
        <v>1800</v>
      </c>
      <c r="M64" s="36">
        <f t="shared" ref="M64:Q64" si="44">M65</f>
        <v>1490.6999999999998</v>
      </c>
      <c r="N64" s="36">
        <f t="shared" si="44"/>
        <v>1800</v>
      </c>
      <c r="O64" s="36">
        <f t="shared" si="44"/>
        <v>1850</v>
      </c>
      <c r="P64" s="36">
        <f t="shared" si="44"/>
        <v>1900</v>
      </c>
      <c r="Q64" s="36">
        <f t="shared" si="44"/>
        <v>1950</v>
      </c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</row>
    <row r="65" spans="1:61" ht="56.25" x14ac:dyDescent="0.2">
      <c r="A65" s="70" t="s">
        <v>79</v>
      </c>
      <c r="B65" s="34"/>
      <c r="C65" s="34" t="s">
        <v>80</v>
      </c>
      <c r="D65" s="34" t="s">
        <v>144</v>
      </c>
      <c r="E65" s="34" t="s">
        <v>84</v>
      </c>
      <c r="F65" s="34" t="s">
        <v>82</v>
      </c>
      <c r="G65" s="34" t="s">
        <v>81</v>
      </c>
      <c r="H65" s="34" t="s">
        <v>83</v>
      </c>
      <c r="I65" s="34" t="s">
        <v>107</v>
      </c>
      <c r="J65" s="35" t="s">
        <v>146</v>
      </c>
      <c r="K65" s="70"/>
      <c r="L65" s="36">
        <f>L66+L68+L67</f>
        <v>1800</v>
      </c>
      <c r="M65" s="36">
        <f t="shared" ref="M65:O65" si="45">M66+M68+M67</f>
        <v>1490.6999999999998</v>
      </c>
      <c r="N65" s="36">
        <f t="shared" si="45"/>
        <v>1800</v>
      </c>
      <c r="O65" s="36">
        <f t="shared" si="45"/>
        <v>1850</v>
      </c>
      <c r="P65" s="36">
        <f t="shared" ref="P65:Q65" si="46">P66+P68+P67</f>
        <v>1900</v>
      </c>
      <c r="Q65" s="36">
        <f t="shared" si="46"/>
        <v>1950</v>
      </c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</row>
    <row r="66" spans="1:61" ht="56.25" x14ac:dyDescent="0.2">
      <c r="A66" s="70" t="s">
        <v>79</v>
      </c>
      <c r="B66" s="34" t="s">
        <v>147</v>
      </c>
      <c r="C66" s="34" t="s">
        <v>80</v>
      </c>
      <c r="D66" s="34" t="s">
        <v>144</v>
      </c>
      <c r="E66" s="34" t="s">
        <v>84</v>
      </c>
      <c r="F66" s="34" t="s">
        <v>88</v>
      </c>
      <c r="G66" s="34" t="s">
        <v>84</v>
      </c>
      <c r="H66" s="34" t="s">
        <v>83</v>
      </c>
      <c r="I66" s="34" t="s">
        <v>107</v>
      </c>
      <c r="J66" s="35" t="s">
        <v>148</v>
      </c>
      <c r="K66" s="70" t="s">
        <v>149</v>
      </c>
      <c r="L66" s="36">
        <v>477.2</v>
      </c>
      <c r="M66" s="36">
        <v>172.8</v>
      </c>
      <c r="N66" s="36">
        <v>477.2</v>
      </c>
      <c r="O66" s="36">
        <v>100</v>
      </c>
      <c r="P66" s="36">
        <v>100</v>
      </c>
      <c r="Q66" s="36">
        <v>100</v>
      </c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</row>
    <row r="67" spans="1:61" ht="56.25" x14ac:dyDescent="0.2">
      <c r="A67" s="70" t="s">
        <v>79</v>
      </c>
      <c r="B67" s="34" t="s">
        <v>147</v>
      </c>
      <c r="C67" s="34" t="s">
        <v>80</v>
      </c>
      <c r="D67" s="34" t="s">
        <v>144</v>
      </c>
      <c r="E67" s="34" t="s">
        <v>84</v>
      </c>
      <c r="F67" s="34" t="s">
        <v>99</v>
      </c>
      <c r="G67" s="34" t="s">
        <v>84</v>
      </c>
      <c r="H67" s="34" t="s">
        <v>83</v>
      </c>
      <c r="I67" s="34" t="s">
        <v>107</v>
      </c>
      <c r="J67" s="35" t="s">
        <v>150</v>
      </c>
      <c r="K67" s="70" t="s">
        <v>149</v>
      </c>
      <c r="L67" s="36">
        <v>1</v>
      </c>
      <c r="M67" s="36">
        <v>1.1000000000000001</v>
      </c>
      <c r="N67" s="36">
        <v>1</v>
      </c>
      <c r="O67" s="36">
        <v>12</v>
      </c>
      <c r="P67" s="36">
        <v>12</v>
      </c>
      <c r="Q67" s="36">
        <v>0</v>
      </c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</row>
    <row r="68" spans="1:61" ht="56.25" x14ac:dyDescent="0.2">
      <c r="A68" s="70" t="s">
        <v>79</v>
      </c>
      <c r="B68" s="34"/>
      <c r="C68" s="34" t="s">
        <v>80</v>
      </c>
      <c r="D68" s="34" t="s">
        <v>144</v>
      </c>
      <c r="E68" s="34" t="s">
        <v>84</v>
      </c>
      <c r="F68" s="34" t="s">
        <v>101</v>
      </c>
      <c r="G68" s="34" t="s">
        <v>84</v>
      </c>
      <c r="H68" s="34" t="s">
        <v>83</v>
      </c>
      <c r="I68" s="34" t="s">
        <v>107</v>
      </c>
      <c r="J68" s="35" t="s">
        <v>151</v>
      </c>
      <c r="K68" s="70"/>
      <c r="L68" s="36">
        <f>L69+L70</f>
        <v>1321.8</v>
      </c>
      <c r="M68" s="36">
        <f t="shared" ref="M68:O68" si="47">M69+M70</f>
        <v>1316.8</v>
      </c>
      <c r="N68" s="36">
        <f t="shared" si="47"/>
        <v>1321.8</v>
      </c>
      <c r="O68" s="36">
        <f t="shared" si="47"/>
        <v>1738</v>
      </c>
      <c r="P68" s="36">
        <f t="shared" ref="P68:Q68" si="48">P69+P70</f>
        <v>1788</v>
      </c>
      <c r="Q68" s="36">
        <f t="shared" si="48"/>
        <v>1850</v>
      </c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</row>
    <row r="69" spans="1:61" ht="56.25" x14ac:dyDescent="0.2">
      <c r="A69" s="70" t="s">
        <v>79</v>
      </c>
      <c r="B69" s="34" t="s">
        <v>147</v>
      </c>
      <c r="C69" s="34" t="s">
        <v>80</v>
      </c>
      <c r="D69" s="34" t="s">
        <v>144</v>
      </c>
      <c r="E69" s="34" t="s">
        <v>84</v>
      </c>
      <c r="F69" s="34" t="s">
        <v>152</v>
      </c>
      <c r="G69" s="34" t="s">
        <v>84</v>
      </c>
      <c r="H69" s="34" t="s">
        <v>83</v>
      </c>
      <c r="I69" s="34" t="s">
        <v>107</v>
      </c>
      <c r="J69" s="35" t="s">
        <v>153</v>
      </c>
      <c r="K69" s="70" t="s">
        <v>149</v>
      </c>
      <c r="L69" s="36">
        <v>621.79999999999995</v>
      </c>
      <c r="M69" s="36">
        <v>631.29999999999995</v>
      </c>
      <c r="N69" s="36">
        <v>621.79999999999995</v>
      </c>
      <c r="O69" s="36">
        <v>1070</v>
      </c>
      <c r="P69" s="36">
        <v>1120</v>
      </c>
      <c r="Q69" s="36">
        <v>1150</v>
      </c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</row>
    <row r="70" spans="1:61" ht="56.25" x14ac:dyDescent="0.2">
      <c r="A70" s="70" t="s">
        <v>79</v>
      </c>
      <c r="B70" s="34" t="s">
        <v>147</v>
      </c>
      <c r="C70" s="34" t="s">
        <v>80</v>
      </c>
      <c r="D70" s="34" t="s">
        <v>144</v>
      </c>
      <c r="E70" s="34" t="s">
        <v>84</v>
      </c>
      <c r="F70" s="34" t="s">
        <v>143</v>
      </c>
      <c r="G70" s="34" t="s">
        <v>84</v>
      </c>
      <c r="H70" s="34" t="s">
        <v>83</v>
      </c>
      <c r="I70" s="34" t="s">
        <v>107</v>
      </c>
      <c r="J70" s="35" t="s">
        <v>154</v>
      </c>
      <c r="K70" s="70" t="s">
        <v>149</v>
      </c>
      <c r="L70" s="36">
        <v>700</v>
      </c>
      <c r="M70" s="36">
        <v>685.5</v>
      </c>
      <c r="N70" s="36">
        <v>700</v>
      </c>
      <c r="O70" s="36">
        <v>668</v>
      </c>
      <c r="P70" s="36">
        <v>668</v>
      </c>
      <c r="Q70" s="36">
        <v>700</v>
      </c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</row>
    <row r="71" spans="1:61" ht="56.25" x14ac:dyDescent="0.2">
      <c r="A71" s="70" t="s">
        <v>79</v>
      </c>
      <c r="B71" s="34"/>
      <c r="C71" s="34" t="s">
        <v>80</v>
      </c>
      <c r="D71" s="34" t="s">
        <v>156</v>
      </c>
      <c r="E71" s="34" t="s">
        <v>81</v>
      </c>
      <c r="F71" s="34" t="s">
        <v>82</v>
      </c>
      <c r="G71" s="34" t="s">
        <v>81</v>
      </c>
      <c r="H71" s="34" t="s">
        <v>83</v>
      </c>
      <c r="I71" s="34" t="s">
        <v>82</v>
      </c>
      <c r="J71" s="35" t="s">
        <v>157</v>
      </c>
      <c r="K71" s="70"/>
      <c r="L71" s="36">
        <f>L72+L77</f>
        <v>1008.4000000000001</v>
      </c>
      <c r="M71" s="36">
        <f t="shared" ref="M71:O71" si="49">M72+M77</f>
        <v>873.69999999999993</v>
      </c>
      <c r="N71" s="36">
        <f t="shared" si="49"/>
        <v>1008.4000000000001</v>
      </c>
      <c r="O71" s="36">
        <f t="shared" si="49"/>
        <v>1100</v>
      </c>
      <c r="P71" s="36">
        <f t="shared" ref="P71:Q71" si="50">P74+P77+P75</f>
        <v>1100</v>
      </c>
      <c r="Q71" s="36">
        <f t="shared" si="50"/>
        <v>1200</v>
      </c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</row>
    <row r="72" spans="1:61" ht="56.25" x14ac:dyDescent="0.2">
      <c r="A72" s="70" t="s">
        <v>79</v>
      </c>
      <c r="B72" s="34"/>
      <c r="C72" s="34" t="s">
        <v>80</v>
      </c>
      <c r="D72" s="34" t="s">
        <v>156</v>
      </c>
      <c r="E72" s="34" t="s">
        <v>84</v>
      </c>
      <c r="F72" s="34" t="s">
        <v>82</v>
      </c>
      <c r="G72" s="34" t="s">
        <v>81</v>
      </c>
      <c r="H72" s="34" t="s">
        <v>83</v>
      </c>
      <c r="I72" s="34" t="s">
        <v>108</v>
      </c>
      <c r="J72" s="35" t="s">
        <v>158</v>
      </c>
      <c r="K72" s="70"/>
      <c r="L72" s="36">
        <f>L73+L75</f>
        <v>569.40000000000009</v>
      </c>
      <c r="M72" s="36">
        <f t="shared" ref="M72:O72" si="51">M73+M75</f>
        <v>529.29999999999995</v>
      </c>
      <c r="N72" s="36">
        <f t="shared" si="51"/>
        <v>569.40000000000009</v>
      </c>
      <c r="O72" s="36">
        <f t="shared" si="51"/>
        <v>620</v>
      </c>
      <c r="P72" s="36">
        <v>374.1</v>
      </c>
      <c r="Q72" s="36">
        <v>374.1</v>
      </c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</row>
    <row r="73" spans="1:61" s="103" customFormat="1" ht="56.25" x14ac:dyDescent="0.2">
      <c r="A73" s="102" t="s">
        <v>79</v>
      </c>
      <c r="B73" s="34"/>
      <c r="C73" s="34" t="s">
        <v>80</v>
      </c>
      <c r="D73" s="34" t="s">
        <v>156</v>
      </c>
      <c r="E73" s="34" t="s">
        <v>84</v>
      </c>
      <c r="F73" s="34" t="s">
        <v>302</v>
      </c>
      <c r="G73" s="34" t="s">
        <v>81</v>
      </c>
      <c r="H73" s="34" t="s">
        <v>83</v>
      </c>
      <c r="I73" s="34" t="s">
        <v>108</v>
      </c>
      <c r="J73" s="35" t="s">
        <v>362</v>
      </c>
      <c r="K73" s="102"/>
      <c r="L73" s="36">
        <f>L74</f>
        <v>135.80000000000001</v>
      </c>
      <c r="M73" s="36">
        <f t="shared" ref="M73:N73" si="52">M74</f>
        <v>140.30000000000001</v>
      </c>
      <c r="N73" s="36">
        <f t="shared" si="52"/>
        <v>135.80000000000001</v>
      </c>
      <c r="O73" s="36">
        <v>200</v>
      </c>
      <c r="P73" s="36">
        <f t="shared" ref="P73:Q73" si="53">P74</f>
        <v>70</v>
      </c>
      <c r="Q73" s="36">
        <f t="shared" si="53"/>
        <v>70</v>
      </c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</row>
    <row r="74" spans="1:61" s="46" customFormat="1" ht="75" x14ac:dyDescent="0.3">
      <c r="A74" s="70" t="s">
        <v>79</v>
      </c>
      <c r="B74" s="34" t="s">
        <v>223</v>
      </c>
      <c r="C74" s="34" t="s">
        <v>80</v>
      </c>
      <c r="D74" s="34" t="s">
        <v>156</v>
      </c>
      <c r="E74" s="34" t="s">
        <v>84</v>
      </c>
      <c r="F74" s="34" t="s">
        <v>290</v>
      </c>
      <c r="G74" s="34" t="s">
        <v>110</v>
      </c>
      <c r="H74" s="34" t="s">
        <v>83</v>
      </c>
      <c r="I74" s="34" t="s">
        <v>108</v>
      </c>
      <c r="J74" s="52" t="s">
        <v>291</v>
      </c>
      <c r="K74" s="70" t="s">
        <v>226</v>
      </c>
      <c r="L74" s="36">
        <v>135.80000000000001</v>
      </c>
      <c r="M74" s="36">
        <v>140.30000000000001</v>
      </c>
      <c r="N74" s="36">
        <v>135.80000000000001</v>
      </c>
      <c r="O74" s="36">
        <v>80</v>
      </c>
      <c r="P74" s="36">
        <v>70</v>
      </c>
      <c r="Q74" s="36">
        <v>70</v>
      </c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</row>
    <row r="75" spans="1:61" s="47" customFormat="1" ht="56.25" x14ac:dyDescent="0.3">
      <c r="A75" s="70" t="s">
        <v>79</v>
      </c>
      <c r="B75" s="34"/>
      <c r="C75" s="34" t="s">
        <v>80</v>
      </c>
      <c r="D75" s="34" t="s">
        <v>156</v>
      </c>
      <c r="E75" s="34" t="s">
        <v>84</v>
      </c>
      <c r="F75" s="34" t="s">
        <v>161</v>
      </c>
      <c r="G75" s="34" t="s">
        <v>81</v>
      </c>
      <c r="H75" s="34" t="s">
        <v>83</v>
      </c>
      <c r="I75" s="34" t="s">
        <v>108</v>
      </c>
      <c r="J75" s="54" t="s">
        <v>162</v>
      </c>
      <c r="K75" s="70"/>
      <c r="L75" s="36">
        <f>L76</f>
        <v>433.6</v>
      </c>
      <c r="M75" s="36">
        <f t="shared" ref="M75:O75" si="54">M76</f>
        <v>389</v>
      </c>
      <c r="N75" s="36">
        <f t="shared" si="54"/>
        <v>433.6</v>
      </c>
      <c r="O75" s="36">
        <f t="shared" si="54"/>
        <v>420</v>
      </c>
      <c r="P75" s="36">
        <f t="shared" ref="P75:Q75" si="55">P76</f>
        <v>540</v>
      </c>
      <c r="Q75" s="36">
        <f t="shared" si="55"/>
        <v>630</v>
      </c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</row>
    <row r="76" spans="1:61" s="47" customFormat="1" ht="56.25" x14ac:dyDescent="0.3">
      <c r="A76" s="70" t="s">
        <v>79</v>
      </c>
      <c r="B76" s="34"/>
      <c r="C76" s="34" t="s">
        <v>80</v>
      </c>
      <c r="D76" s="34" t="s">
        <v>156</v>
      </c>
      <c r="E76" s="34" t="s">
        <v>84</v>
      </c>
      <c r="F76" s="34" t="s">
        <v>237</v>
      </c>
      <c r="G76" s="34" t="s">
        <v>110</v>
      </c>
      <c r="H76" s="34" t="s">
        <v>83</v>
      </c>
      <c r="I76" s="34" t="s">
        <v>108</v>
      </c>
      <c r="J76" s="54" t="s">
        <v>238</v>
      </c>
      <c r="K76" s="70"/>
      <c r="L76" s="36">
        <v>433.6</v>
      </c>
      <c r="M76" s="36">
        <v>389</v>
      </c>
      <c r="N76" s="36">
        <v>433.6</v>
      </c>
      <c r="O76" s="36">
        <v>420</v>
      </c>
      <c r="P76" s="36">
        <v>540</v>
      </c>
      <c r="Q76" s="36">
        <v>630</v>
      </c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</row>
    <row r="77" spans="1:61" ht="56.25" x14ac:dyDescent="0.2">
      <c r="A77" s="70" t="s">
        <v>79</v>
      </c>
      <c r="B77" s="34"/>
      <c r="C77" s="34" t="s">
        <v>80</v>
      </c>
      <c r="D77" s="34" t="s">
        <v>156</v>
      </c>
      <c r="E77" s="34" t="s">
        <v>92</v>
      </c>
      <c r="F77" s="34" t="s">
        <v>82</v>
      </c>
      <c r="G77" s="34" t="s">
        <v>81</v>
      </c>
      <c r="H77" s="34" t="s">
        <v>83</v>
      </c>
      <c r="I77" s="34" t="s">
        <v>108</v>
      </c>
      <c r="J77" s="35" t="s">
        <v>163</v>
      </c>
      <c r="K77" s="70"/>
      <c r="L77" s="36">
        <f>L78+L81</f>
        <v>439</v>
      </c>
      <c r="M77" s="36">
        <f t="shared" ref="M77:N77" si="56">M78+M81</f>
        <v>344.4</v>
      </c>
      <c r="N77" s="36">
        <f t="shared" si="56"/>
        <v>439</v>
      </c>
      <c r="O77" s="36">
        <f t="shared" ref="O77:Q77" si="57">O78+O81</f>
        <v>480</v>
      </c>
      <c r="P77" s="36">
        <f t="shared" si="57"/>
        <v>490</v>
      </c>
      <c r="Q77" s="36">
        <f t="shared" si="57"/>
        <v>500</v>
      </c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</row>
    <row r="78" spans="1:61" ht="56.25" x14ac:dyDescent="0.2">
      <c r="A78" s="70" t="s">
        <v>79</v>
      </c>
      <c r="B78" s="34"/>
      <c r="C78" s="34" t="s">
        <v>80</v>
      </c>
      <c r="D78" s="34" t="s">
        <v>156</v>
      </c>
      <c r="E78" s="34" t="s">
        <v>92</v>
      </c>
      <c r="F78" s="34" t="s">
        <v>159</v>
      </c>
      <c r="G78" s="34" t="s">
        <v>81</v>
      </c>
      <c r="H78" s="34" t="s">
        <v>83</v>
      </c>
      <c r="I78" s="34" t="s">
        <v>108</v>
      </c>
      <c r="J78" s="35" t="s">
        <v>164</v>
      </c>
      <c r="K78" s="70"/>
      <c r="L78" s="36">
        <f>L79</f>
        <v>378.7</v>
      </c>
      <c r="M78" s="36">
        <f t="shared" ref="M78:N78" si="58">M79</f>
        <v>284.7</v>
      </c>
      <c r="N78" s="36">
        <f t="shared" si="58"/>
        <v>378.7</v>
      </c>
      <c r="O78" s="36">
        <f t="shared" ref="O78:P78" si="59">O79+O80</f>
        <v>450</v>
      </c>
      <c r="P78" s="36">
        <f t="shared" si="59"/>
        <v>450</v>
      </c>
      <c r="Q78" s="36">
        <v>460</v>
      </c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</row>
    <row r="79" spans="1:61" ht="75" x14ac:dyDescent="0.3">
      <c r="A79" s="70" t="s">
        <v>79</v>
      </c>
      <c r="B79" s="34" t="s">
        <v>223</v>
      </c>
      <c r="C79" s="34" t="s">
        <v>80</v>
      </c>
      <c r="D79" s="34" t="s">
        <v>156</v>
      </c>
      <c r="E79" s="34" t="s">
        <v>92</v>
      </c>
      <c r="F79" s="34" t="s">
        <v>197</v>
      </c>
      <c r="G79" s="34" t="s">
        <v>110</v>
      </c>
      <c r="H79" s="34" t="s">
        <v>83</v>
      </c>
      <c r="I79" s="34" t="s">
        <v>108</v>
      </c>
      <c r="J79" s="52" t="s">
        <v>240</v>
      </c>
      <c r="K79" s="70" t="s">
        <v>226</v>
      </c>
      <c r="L79" s="36">
        <v>378.7</v>
      </c>
      <c r="M79" s="36">
        <v>284.7</v>
      </c>
      <c r="N79" s="36">
        <v>378.7</v>
      </c>
      <c r="O79" s="36">
        <v>450</v>
      </c>
      <c r="P79" s="36">
        <v>450</v>
      </c>
      <c r="Q79" s="36">
        <v>550</v>
      </c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</row>
    <row r="80" spans="1:61" ht="93.75" hidden="1" x14ac:dyDescent="0.3">
      <c r="A80" s="70" t="s">
        <v>79</v>
      </c>
      <c r="B80" s="34" t="s">
        <v>239</v>
      </c>
      <c r="C80" s="34" t="s">
        <v>80</v>
      </c>
      <c r="D80" s="34" t="s">
        <v>156</v>
      </c>
      <c r="E80" s="34" t="s">
        <v>92</v>
      </c>
      <c r="F80" s="34" t="s">
        <v>197</v>
      </c>
      <c r="G80" s="34" t="s">
        <v>110</v>
      </c>
      <c r="H80" s="34" t="s">
        <v>83</v>
      </c>
      <c r="I80" s="34" t="s">
        <v>108</v>
      </c>
      <c r="J80" s="52" t="s">
        <v>240</v>
      </c>
      <c r="K80" s="70" t="s">
        <v>241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</row>
    <row r="81" spans="1:61" ht="56.25" x14ac:dyDescent="0.2">
      <c r="A81" s="70" t="s">
        <v>79</v>
      </c>
      <c r="B81" s="34"/>
      <c r="C81" s="34" t="s">
        <v>80</v>
      </c>
      <c r="D81" s="34" t="s">
        <v>156</v>
      </c>
      <c r="E81" s="34" t="s">
        <v>92</v>
      </c>
      <c r="F81" s="34" t="s">
        <v>161</v>
      </c>
      <c r="G81" s="34" t="s">
        <v>81</v>
      </c>
      <c r="H81" s="34" t="s">
        <v>83</v>
      </c>
      <c r="I81" s="34" t="s">
        <v>108</v>
      </c>
      <c r="J81" s="35" t="s">
        <v>165</v>
      </c>
      <c r="K81" s="70"/>
      <c r="L81" s="36">
        <f>L82+L83+L84+L85</f>
        <v>60.3</v>
      </c>
      <c r="M81" s="36">
        <f t="shared" ref="M81:N81" si="60">M82+M83+M84+M85</f>
        <v>59.7</v>
      </c>
      <c r="N81" s="36">
        <f t="shared" si="60"/>
        <v>60.300000000000004</v>
      </c>
      <c r="O81" s="36">
        <v>30</v>
      </c>
      <c r="P81" s="36">
        <v>40</v>
      </c>
      <c r="Q81" s="36">
        <v>40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</row>
    <row r="82" spans="1:61" s="101" customFormat="1" ht="75" x14ac:dyDescent="0.2">
      <c r="A82" s="100" t="s">
        <v>79</v>
      </c>
      <c r="B82" s="34" t="s">
        <v>223</v>
      </c>
      <c r="C82" s="34" t="s">
        <v>80</v>
      </c>
      <c r="D82" s="34" t="s">
        <v>156</v>
      </c>
      <c r="E82" s="34" t="s">
        <v>92</v>
      </c>
      <c r="F82" s="34" t="s">
        <v>237</v>
      </c>
      <c r="G82" s="34" t="s">
        <v>81</v>
      </c>
      <c r="H82" s="34" t="s">
        <v>83</v>
      </c>
      <c r="I82" s="34" t="s">
        <v>108</v>
      </c>
      <c r="J82" s="104" t="s">
        <v>242</v>
      </c>
      <c r="K82" s="102" t="s">
        <v>226</v>
      </c>
      <c r="L82" s="36">
        <v>59.3</v>
      </c>
      <c r="M82" s="36">
        <v>58.6</v>
      </c>
      <c r="N82" s="36">
        <v>59.2</v>
      </c>
      <c r="O82" s="36">
        <v>58.6</v>
      </c>
      <c r="P82" s="36">
        <v>58.6</v>
      </c>
      <c r="Q82" s="36">
        <v>58.6</v>
      </c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</row>
    <row r="83" spans="1:61" s="101" customFormat="1" ht="131.25" x14ac:dyDescent="0.2">
      <c r="A83" s="100" t="s">
        <v>79</v>
      </c>
      <c r="B83" s="34" t="s">
        <v>230</v>
      </c>
      <c r="C83" s="34" t="s">
        <v>80</v>
      </c>
      <c r="D83" s="34" t="s">
        <v>156</v>
      </c>
      <c r="E83" s="34" t="s">
        <v>92</v>
      </c>
      <c r="F83" s="34" t="s">
        <v>237</v>
      </c>
      <c r="G83" s="34" t="s">
        <v>81</v>
      </c>
      <c r="H83" s="34" t="s">
        <v>83</v>
      </c>
      <c r="I83" s="34" t="s">
        <v>108</v>
      </c>
      <c r="J83" s="104" t="s">
        <v>242</v>
      </c>
      <c r="K83" s="100" t="s">
        <v>229</v>
      </c>
      <c r="L83" s="36">
        <v>0.5</v>
      </c>
      <c r="M83" s="36">
        <v>0.5</v>
      </c>
      <c r="N83" s="36">
        <v>0.5</v>
      </c>
      <c r="O83" s="36">
        <v>0.5</v>
      </c>
      <c r="P83" s="36">
        <v>0.5</v>
      </c>
      <c r="Q83" s="36">
        <v>0.5</v>
      </c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</row>
    <row r="84" spans="1:61" s="101" customFormat="1" ht="112.5" x14ac:dyDescent="0.3">
      <c r="A84" s="100" t="s">
        <v>79</v>
      </c>
      <c r="B84" s="34" t="s">
        <v>259</v>
      </c>
      <c r="C84" s="34" t="s">
        <v>80</v>
      </c>
      <c r="D84" s="34" t="s">
        <v>156</v>
      </c>
      <c r="E84" s="34" t="s">
        <v>92</v>
      </c>
      <c r="F84" s="34" t="s">
        <v>237</v>
      </c>
      <c r="G84" s="34" t="s">
        <v>110</v>
      </c>
      <c r="H84" s="34" t="s">
        <v>83</v>
      </c>
      <c r="I84" s="34" t="s">
        <v>108</v>
      </c>
      <c r="J84" s="52" t="s">
        <v>242</v>
      </c>
      <c r="K84" s="100" t="s">
        <v>361</v>
      </c>
      <c r="L84" s="36">
        <v>0.1</v>
      </c>
      <c r="M84" s="36">
        <v>0.2</v>
      </c>
      <c r="N84" s="36">
        <v>0.2</v>
      </c>
      <c r="O84" s="36">
        <v>0.2</v>
      </c>
      <c r="P84" s="36">
        <v>0.2</v>
      </c>
      <c r="Q84" s="36">
        <v>0.2</v>
      </c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</row>
    <row r="85" spans="1:61" s="101" customFormat="1" ht="93.75" x14ac:dyDescent="0.3">
      <c r="A85" s="100" t="s">
        <v>79</v>
      </c>
      <c r="B85" s="34" t="s">
        <v>359</v>
      </c>
      <c r="C85" s="34" t="s">
        <v>80</v>
      </c>
      <c r="D85" s="34" t="s">
        <v>156</v>
      </c>
      <c r="E85" s="34" t="s">
        <v>92</v>
      </c>
      <c r="F85" s="34" t="s">
        <v>237</v>
      </c>
      <c r="G85" s="34" t="s">
        <v>110</v>
      </c>
      <c r="H85" s="34" t="s">
        <v>83</v>
      </c>
      <c r="I85" s="34" t="s">
        <v>108</v>
      </c>
      <c r="J85" s="52" t="s">
        <v>242</v>
      </c>
      <c r="K85" s="100" t="s">
        <v>360</v>
      </c>
      <c r="L85" s="36">
        <v>0.4</v>
      </c>
      <c r="M85" s="36">
        <v>0.4</v>
      </c>
      <c r="N85" s="36">
        <v>0.4</v>
      </c>
      <c r="O85" s="36">
        <v>0.4</v>
      </c>
      <c r="P85" s="36">
        <v>0.4</v>
      </c>
      <c r="Q85" s="36">
        <v>0.4</v>
      </c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</row>
    <row r="86" spans="1:61" s="50" customFormat="1" ht="56.25" x14ac:dyDescent="0.2">
      <c r="A86" s="110" t="s">
        <v>79</v>
      </c>
      <c r="B86" s="34"/>
      <c r="C86" s="34" t="s">
        <v>80</v>
      </c>
      <c r="D86" s="34" t="s">
        <v>167</v>
      </c>
      <c r="E86" s="34" t="s">
        <v>81</v>
      </c>
      <c r="F86" s="34" t="s">
        <v>82</v>
      </c>
      <c r="G86" s="34" t="s">
        <v>81</v>
      </c>
      <c r="H86" s="34" t="s">
        <v>83</v>
      </c>
      <c r="I86" s="34" t="s">
        <v>82</v>
      </c>
      <c r="J86" s="35" t="s">
        <v>168</v>
      </c>
      <c r="K86" s="110"/>
      <c r="L86" s="36">
        <f>L87+L93+L96</f>
        <v>10100</v>
      </c>
      <c r="M86" s="36">
        <f>M87+M93+M96</f>
        <v>5479.7000000000007</v>
      </c>
      <c r="N86" s="36">
        <f t="shared" ref="N86:Q86" si="61">N87+N93</f>
        <v>9923.2000000000007</v>
      </c>
      <c r="O86" s="36">
        <f t="shared" si="61"/>
        <v>10100</v>
      </c>
      <c r="P86" s="36">
        <f t="shared" si="61"/>
        <v>10100</v>
      </c>
      <c r="Q86" s="36">
        <f t="shared" si="61"/>
        <v>10100</v>
      </c>
    </row>
    <row r="87" spans="1:61" ht="112.5" x14ac:dyDescent="0.2">
      <c r="A87" s="70" t="s">
        <v>79</v>
      </c>
      <c r="B87" s="34"/>
      <c r="C87" s="34" t="s">
        <v>80</v>
      </c>
      <c r="D87" s="34" t="s">
        <v>167</v>
      </c>
      <c r="E87" s="34" t="s">
        <v>92</v>
      </c>
      <c r="F87" s="34" t="s">
        <v>82</v>
      </c>
      <c r="G87" s="34" t="s">
        <v>81</v>
      </c>
      <c r="H87" s="34" t="s">
        <v>83</v>
      </c>
      <c r="I87" s="34" t="s">
        <v>82</v>
      </c>
      <c r="J87" s="35" t="s">
        <v>169</v>
      </c>
      <c r="K87" s="70"/>
      <c r="L87" s="36">
        <f>L88+L89</f>
        <v>100</v>
      </c>
      <c r="M87" s="36">
        <f t="shared" ref="M87:N87" si="62">M88+M89</f>
        <v>4.8</v>
      </c>
      <c r="N87" s="36">
        <f t="shared" si="62"/>
        <v>100</v>
      </c>
      <c r="O87" s="36">
        <f t="shared" ref="O87:Q87" si="63">O91</f>
        <v>100</v>
      </c>
      <c r="P87" s="36">
        <f t="shared" si="63"/>
        <v>100</v>
      </c>
      <c r="Q87" s="36">
        <f t="shared" si="63"/>
        <v>100</v>
      </c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</row>
    <row r="88" spans="1:61" s="103" customFormat="1" ht="131.25" x14ac:dyDescent="0.2">
      <c r="A88" s="102" t="s">
        <v>79</v>
      </c>
      <c r="B88" s="34"/>
      <c r="C88" s="34" t="s">
        <v>80</v>
      </c>
      <c r="D88" s="34" t="s">
        <v>167</v>
      </c>
      <c r="E88" s="34" t="s">
        <v>92</v>
      </c>
      <c r="F88" s="34" t="s">
        <v>103</v>
      </c>
      <c r="G88" s="34" t="s">
        <v>110</v>
      </c>
      <c r="H88" s="34" t="s">
        <v>83</v>
      </c>
      <c r="I88" s="34" t="s">
        <v>160</v>
      </c>
      <c r="J88" s="35" t="s">
        <v>243</v>
      </c>
      <c r="K88" s="102"/>
      <c r="L88" s="36">
        <f>L92</f>
        <v>95</v>
      </c>
      <c r="M88" s="36">
        <f t="shared" ref="M88:N88" si="64">M92</f>
        <v>0</v>
      </c>
      <c r="N88" s="36">
        <f t="shared" si="64"/>
        <v>95</v>
      </c>
      <c r="O88" s="36">
        <f t="shared" ref="O88:Q88" si="65">O92</f>
        <v>100</v>
      </c>
      <c r="P88" s="36">
        <f t="shared" si="65"/>
        <v>100</v>
      </c>
      <c r="Q88" s="36">
        <f t="shared" si="65"/>
        <v>100</v>
      </c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</row>
    <row r="89" spans="1:61" s="103" customFormat="1" ht="131.25" x14ac:dyDescent="0.2">
      <c r="A89" s="102" t="s">
        <v>79</v>
      </c>
      <c r="B89" s="34"/>
      <c r="C89" s="34" t="s">
        <v>80</v>
      </c>
      <c r="D89" s="34" t="s">
        <v>167</v>
      </c>
      <c r="E89" s="34" t="s">
        <v>92</v>
      </c>
      <c r="F89" s="34" t="s">
        <v>103</v>
      </c>
      <c r="G89" s="34" t="s">
        <v>81</v>
      </c>
      <c r="H89" s="34" t="s">
        <v>83</v>
      </c>
      <c r="I89" s="34" t="s">
        <v>364</v>
      </c>
      <c r="J89" s="35" t="s">
        <v>366</v>
      </c>
      <c r="K89" s="102"/>
      <c r="L89" s="36">
        <f>L90</f>
        <v>5</v>
      </c>
      <c r="M89" s="36">
        <f t="shared" ref="M89:N89" si="66">M90</f>
        <v>4.8</v>
      </c>
      <c r="N89" s="36">
        <f t="shared" si="66"/>
        <v>5</v>
      </c>
      <c r="O89" s="36">
        <f t="shared" ref="O89:Q89" si="67">O90</f>
        <v>4.8</v>
      </c>
      <c r="P89" s="36">
        <f t="shared" si="67"/>
        <v>4.8</v>
      </c>
      <c r="Q89" s="36">
        <f t="shared" si="67"/>
        <v>4.8</v>
      </c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</row>
    <row r="90" spans="1:61" s="103" customFormat="1" ht="131.25" x14ac:dyDescent="0.2">
      <c r="A90" s="102" t="s">
        <v>79</v>
      </c>
      <c r="B90" s="34"/>
      <c r="C90" s="34" t="s">
        <v>80</v>
      </c>
      <c r="D90" s="34" t="s">
        <v>167</v>
      </c>
      <c r="E90" s="34" t="s">
        <v>92</v>
      </c>
      <c r="F90" s="34" t="s">
        <v>363</v>
      </c>
      <c r="G90" s="34" t="s">
        <v>110</v>
      </c>
      <c r="H90" s="34" t="s">
        <v>83</v>
      </c>
      <c r="I90" s="34" t="s">
        <v>364</v>
      </c>
      <c r="J90" s="35" t="s">
        <v>365</v>
      </c>
      <c r="K90" s="102"/>
      <c r="L90" s="36">
        <v>5</v>
      </c>
      <c r="M90" s="36">
        <v>4.8</v>
      </c>
      <c r="N90" s="36">
        <v>5</v>
      </c>
      <c r="O90" s="36">
        <v>4.8</v>
      </c>
      <c r="P90" s="36">
        <v>4.8</v>
      </c>
      <c r="Q90" s="36">
        <v>4.8</v>
      </c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</row>
    <row r="91" spans="1:61" ht="131.25" x14ac:dyDescent="0.3">
      <c r="A91" s="70" t="s">
        <v>79</v>
      </c>
      <c r="B91" s="34"/>
      <c r="C91" s="34" t="s">
        <v>80</v>
      </c>
      <c r="D91" s="34" t="s">
        <v>167</v>
      </c>
      <c r="E91" s="34" t="s">
        <v>92</v>
      </c>
      <c r="F91" s="34" t="s">
        <v>103</v>
      </c>
      <c r="G91" s="34" t="s">
        <v>110</v>
      </c>
      <c r="H91" s="34" t="s">
        <v>83</v>
      </c>
      <c r="I91" s="34" t="s">
        <v>160</v>
      </c>
      <c r="J91" s="52" t="s">
        <v>243</v>
      </c>
      <c r="K91" s="70"/>
      <c r="L91" s="36">
        <f>L92</f>
        <v>95</v>
      </c>
      <c r="M91" s="36">
        <f t="shared" ref="M91:N91" si="68">M92</f>
        <v>0</v>
      </c>
      <c r="N91" s="36">
        <f t="shared" si="68"/>
        <v>95</v>
      </c>
      <c r="O91" s="36">
        <f t="shared" ref="O91:Q91" si="69">O92</f>
        <v>100</v>
      </c>
      <c r="P91" s="36">
        <f t="shared" si="69"/>
        <v>100</v>
      </c>
      <c r="Q91" s="36">
        <f t="shared" si="69"/>
        <v>100</v>
      </c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</row>
    <row r="92" spans="1:61" s="50" customFormat="1" ht="131.25" x14ac:dyDescent="0.3">
      <c r="A92" s="95" t="s">
        <v>79</v>
      </c>
      <c r="B92" s="34" t="s">
        <v>230</v>
      </c>
      <c r="C92" s="34" t="s">
        <v>80</v>
      </c>
      <c r="D92" s="34" t="s">
        <v>167</v>
      </c>
      <c r="E92" s="34" t="s">
        <v>92</v>
      </c>
      <c r="F92" s="34" t="s">
        <v>176</v>
      </c>
      <c r="G92" s="34" t="s">
        <v>110</v>
      </c>
      <c r="H92" s="34" t="s">
        <v>83</v>
      </c>
      <c r="I92" s="34" t="s">
        <v>160</v>
      </c>
      <c r="J92" s="52" t="s">
        <v>244</v>
      </c>
      <c r="K92" s="95" t="s">
        <v>229</v>
      </c>
      <c r="L92" s="36">
        <v>95</v>
      </c>
      <c r="M92" s="36">
        <v>0</v>
      </c>
      <c r="N92" s="36">
        <v>95</v>
      </c>
      <c r="O92" s="36">
        <v>100</v>
      </c>
      <c r="P92" s="36">
        <v>100</v>
      </c>
      <c r="Q92" s="36">
        <v>100</v>
      </c>
    </row>
    <row r="93" spans="1:61" ht="56.25" x14ac:dyDescent="0.2">
      <c r="A93" s="70" t="s">
        <v>79</v>
      </c>
      <c r="B93" s="34"/>
      <c r="C93" s="34" t="s">
        <v>80</v>
      </c>
      <c r="D93" s="34" t="s">
        <v>167</v>
      </c>
      <c r="E93" s="34" t="s">
        <v>117</v>
      </c>
      <c r="F93" s="34" t="s">
        <v>82</v>
      </c>
      <c r="G93" s="34" t="s">
        <v>81</v>
      </c>
      <c r="H93" s="34" t="s">
        <v>83</v>
      </c>
      <c r="I93" s="34" t="s">
        <v>170</v>
      </c>
      <c r="J93" s="39" t="s">
        <v>171</v>
      </c>
      <c r="K93" s="70"/>
      <c r="L93" s="36">
        <f>L94</f>
        <v>9000</v>
      </c>
      <c r="M93" s="36">
        <f>M94</f>
        <v>5033.6000000000004</v>
      </c>
      <c r="N93" s="36">
        <f t="shared" ref="N93" si="70">N94+N96</f>
        <v>9823.2000000000007</v>
      </c>
      <c r="O93" s="36">
        <f t="shared" ref="O93:Q93" si="71">O94+O96</f>
        <v>10000</v>
      </c>
      <c r="P93" s="36">
        <f t="shared" si="71"/>
        <v>10000</v>
      </c>
      <c r="Q93" s="36">
        <f t="shared" si="71"/>
        <v>10000</v>
      </c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</row>
    <row r="94" spans="1:61" ht="56.25" x14ac:dyDescent="0.3">
      <c r="A94" s="70" t="s">
        <v>79</v>
      </c>
      <c r="B94" s="34"/>
      <c r="C94" s="34" t="s">
        <v>80</v>
      </c>
      <c r="D94" s="34" t="s">
        <v>167</v>
      </c>
      <c r="E94" s="34" t="s">
        <v>117</v>
      </c>
      <c r="F94" s="34" t="s">
        <v>88</v>
      </c>
      <c r="G94" s="34" t="s">
        <v>81</v>
      </c>
      <c r="H94" s="34" t="s">
        <v>83</v>
      </c>
      <c r="I94" s="34" t="s">
        <v>170</v>
      </c>
      <c r="J94" s="52" t="s">
        <v>245</v>
      </c>
      <c r="K94" s="70"/>
      <c r="L94" s="36">
        <f>L95</f>
        <v>9000</v>
      </c>
      <c r="M94" s="36">
        <f t="shared" ref="M94:N94" si="72">M95</f>
        <v>5033.6000000000004</v>
      </c>
      <c r="N94" s="36">
        <f t="shared" si="72"/>
        <v>8823.2000000000007</v>
      </c>
      <c r="O94" s="36">
        <f t="shared" ref="O94:Q94" si="73">O95</f>
        <v>9000</v>
      </c>
      <c r="P94" s="36">
        <f t="shared" si="73"/>
        <v>9000</v>
      </c>
      <c r="Q94" s="36">
        <f t="shared" si="73"/>
        <v>9000</v>
      </c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</row>
    <row r="95" spans="1:61" ht="131.25" x14ac:dyDescent="0.3">
      <c r="A95" s="70" t="s">
        <v>79</v>
      </c>
      <c r="B95" s="34" t="s">
        <v>230</v>
      </c>
      <c r="C95" s="34" t="s">
        <v>80</v>
      </c>
      <c r="D95" s="34" t="s">
        <v>167</v>
      </c>
      <c r="E95" s="34" t="s">
        <v>117</v>
      </c>
      <c r="F95" s="34" t="s">
        <v>155</v>
      </c>
      <c r="G95" s="34" t="s">
        <v>110</v>
      </c>
      <c r="H95" s="34" t="s">
        <v>83</v>
      </c>
      <c r="I95" s="34" t="s">
        <v>170</v>
      </c>
      <c r="J95" s="52" t="s">
        <v>246</v>
      </c>
      <c r="K95" s="70" t="s">
        <v>229</v>
      </c>
      <c r="L95" s="36">
        <v>9000</v>
      </c>
      <c r="M95" s="36">
        <v>5033.6000000000004</v>
      </c>
      <c r="N95" s="36">
        <v>8823.2000000000007</v>
      </c>
      <c r="O95" s="36">
        <v>9000</v>
      </c>
      <c r="P95" s="36">
        <v>9000</v>
      </c>
      <c r="Q95" s="36">
        <v>9000</v>
      </c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</row>
    <row r="96" spans="1:61" ht="93.75" x14ac:dyDescent="0.2">
      <c r="A96" s="70" t="s">
        <v>79</v>
      </c>
      <c r="B96" s="34"/>
      <c r="C96" s="34" t="s">
        <v>80</v>
      </c>
      <c r="D96" s="34" t="s">
        <v>167</v>
      </c>
      <c r="E96" s="34" t="s">
        <v>117</v>
      </c>
      <c r="F96" s="34" t="s">
        <v>132</v>
      </c>
      <c r="G96" s="34" t="s">
        <v>81</v>
      </c>
      <c r="H96" s="34" t="s">
        <v>83</v>
      </c>
      <c r="I96" s="34" t="s">
        <v>170</v>
      </c>
      <c r="J96" s="55" t="s">
        <v>247</v>
      </c>
      <c r="K96" s="70"/>
      <c r="L96" s="36">
        <f>L97</f>
        <v>1000</v>
      </c>
      <c r="M96" s="36">
        <f t="shared" ref="M96:N96" si="74">M97</f>
        <v>441.3</v>
      </c>
      <c r="N96" s="36">
        <f t="shared" si="74"/>
        <v>1000</v>
      </c>
      <c r="O96" s="36">
        <f t="shared" ref="O96:P96" si="75">O97</f>
        <v>1000</v>
      </c>
      <c r="P96" s="36">
        <f t="shared" si="75"/>
        <v>1000</v>
      </c>
      <c r="Q96" s="36">
        <v>1000</v>
      </c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</row>
    <row r="97" spans="1:61" ht="150" x14ac:dyDescent="0.2">
      <c r="A97" s="70" t="s">
        <v>79</v>
      </c>
      <c r="B97" s="34" t="s">
        <v>230</v>
      </c>
      <c r="C97" s="34" t="s">
        <v>80</v>
      </c>
      <c r="D97" s="34" t="s">
        <v>167</v>
      </c>
      <c r="E97" s="34" t="s">
        <v>117</v>
      </c>
      <c r="F97" s="34" t="s">
        <v>228</v>
      </c>
      <c r="G97" s="34" t="s">
        <v>110</v>
      </c>
      <c r="H97" s="34" t="s">
        <v>83</v>
      </c>
      <c r="I97" s="34" t="s">
        <v>170</v>
      </c>
      <c r="J97" s="55" t="s">
        <v>248</v>
      </c>
      <c r="K97" s="70" t="s">
        <v>229</v>
      </c>
      <c r="L97" s="36">
        <v>1000</v>
      </c>
      <c r="M97" s="36">
        <v>441.3</v>
      </c>
      <c r="N97" s="36">
        <v>1000</v>
      </c>
      <c r="O97" s="36">
        <v>1000</v>
      </c>
      <c r="P97" s="36">
        <v>1000</v>
      </c>
      <c r="Q97" s="36">
        <v>1000</v>
      </c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</row>
    <row r="98" spans="1:61" s="50" customFormat="1" ht="56.25" x14ac:dyDescent="0.2">
      <c r="A98" s="110" t="s">
        <v>79</v>
      </c>
      <c r="B98" s="34"/>
      <c r="C98" s="34" t="s">
        <v>80</v>
      </c>
      <c r="D98" s="34" t="s">
        <v>173</v>
      </c>
      <c r="E98" s="34" t="s">
        <v>81</v>
      </c>
      <c r="F98" s="34" t="s">
        <v>82</v>
      </c>
      <c r="G98" s="34" t="s">
        <v>81</v>
      </c>
      <c r="H98" s="34" t="s">
        <v>83</v>
      </c>
      <c r="I98" s="34" t="s">
        <v>82</v>
      </c>
      <c r="J98" s="35" t="s">
        <v>174</v>
      </c>
      <c r="K98" s="110"/>
      <c r="L98" s="36">
        <f>L99+L102+L105+L107+L109+L111+L113+L115+L117+L119+L121+L123+L126+L131</f>
        <v>3901.9000000000005</v>
      </c>
      <c r="M98" s="36">
        <f>M99+M102+M105+M107+M109+M111+M113+M115+M117+M119+M121+M123+M126+M131+M143</f>
        <v>2752.51</v>
      </c>
      <c r="N98" s="36">
        <f t="shared" ref="N98:O98" si="76">N99+N102+N105+N107+N109+N111+N113+N115+N117+N119+N121+N123+N126+N131</f>
        <v>3901.8000000000006</v>
      </c>
      <c r="O98" s="36">
        <f t="shared" si="76"/>
        <v>4500</v>
      </c>
      <c r="P98" s="36">
        <f t="shared" ref="P98:Q98" si="77">P99+P102+P105+P107+P109+P111+P113+P115+P117+P119+P121+P123+P126+P131</f>
        <v>4550</v>
      </c>
      <c r="Q98" s="36">
        <f t="shared" si="77"/>
        <v>4560</v>
      </c>
    </row>
    <row r="99" spans="1:61" s="50" customFormat="1" ht="131.25" x14ac:dyDescent="0.2">
      <c r="A99" s="107" t="s">
        <v>79</v>
      </c>
      <c r="B99" s="34"/>
      <c r="C99" s="34" t="s">
        <v>80</v>
      </c>
      <c r="D99" s="34" t="s">
        <v>173</v>
      </c>
      <c r="E99" s="34" t="s">
        <v>84</v>
      </c>
      <c r="F99" s="34" t="s">
        <v>103</v>
      </c>
      <c r="G99" s="34" t="s">
        <v>81</v>
      </c>
      <c r="H99" s="34" t="s">
        <v>83</v>
      </c>
      <c r="I99" s="34" t="s">
        <v>109</v>
      </c>
      <c r="J99" s="56" t="s">
        <v>297</v>
      </c>
      <c r="K99" s="107"/>
      <c r="L99" s="36">
        <f>L100+L101</f>
        <v>52</v>
      </c>
      <c r="M99" s="36">
        <f t="shared" ref="M99:N99" si="78">M100+M101</f>
        <v>48.6</v>
      </c>
      <c r="N99" s="36">
        <f t="shared" si="78"/>
        <v>52</v>
      </c>
      <c r="O99" s="36">
        <f t="shared" ref="O99" si="79">O100+O101</f>
        <v>80</v>
      </c>
      <c r="P99" s="36">
        <f t="shared" ref="P99" si="80">P100+P101</f>
        <v>124</v>
      </c>
      <c r="Q99" s="36">
        <f t="shared" ref="Q99" si="81">Q100+Q101</f>
        <v>130</v>
      </c>
    </row>
    <row r="100" spans="1:61" s="48" customFormat="1" ht="131.25" x14ac:dyDescent="0.2">
      <c r="A100" s="70" t="s">
        <v>79</v>
      </c>
      <c r="B100" s="34" t="s">
        <v>296</v>
      </c>
      <c r="C100" s="34" t="s">
        <v>80</v>
      </c>
      <c r="D100" s="34" t="s">
        <v>173</v>
      </c>
      <c r="E100" s="34" t="s">
        <v>84</v>
      </c>
      <c r="F100" s="34" t="s">
        <v>176</v>
      </c>
      <c r="G100" s="34" t="s">
        <v>84</v>
      </c>
      <c r="H100" s="34" t="s">
        <v>83</v>
      </c>
      <c r="I100" s="34" t="s">
        <v>109</v>
      </c>
      <c r="J100" s="56" t="s">
        <v>297</v>
      </c>
      <c r="K100" s="70" t="s">
        <v>298</v>
      </c>
      <c r="L100" s="36">
        <v>45.5</v>
      </c>
      <c r="M100" s="36">
        <v>44.1</v>
      </c>
      <c r="N100" s="36">
        <v>45.5</v>
      </c>
      <c r="O100" s="36">
        <v>70</v>
      </c>
      <c r="P100" s="36">
        <f t="shared" ref="P100:Q100" si="82">P101+P102</f>
        <v>114</v>
      </c>
      <c r="Q100" s="36">
        <f t="shared" si="82"/>
        <v>120</v>
      </c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</row>
    <row r="101" spans="1:61" s="48" customFormat="1" ht="131.25" x14ac:dyDescent="0.2">
      <c r="A101" s="70" t="s">
        <v>79</v>
      </c>
      <c r="B101" s="34" t="s">
        <v>223</v>
      </c>
      <c r="C101" s="34" t="s">
        <v>80</v>
      </c>
      <c r="D101" s="34" t="s">
        <v>173</v>
      </c>
      <c r="E101" s="34" t="s">
        <v>84</v>
      </c>
      <c r="F101" s="34" t="s">
        <v>176</v>
      </c>
      <c r="G101" s="34" t="s">
        <v>84</v>
      </c>
      <c r="H101" s="34" t="s">
        <v>83</v>
      </c>
      <c r="I101" s="34" t="s">
        <v>109</v>
      </c>
      <c r="J101" s="56" t="s">
        <v>297</v>
      </c>
      <c r="K101" s="70" t="s">
        <v>226</v>
      </c>
      <c r="L101" s="36">
        <v>6.5</v>
      </c>
      <c r="M101" s="36">
        <v>4.5</v>
      </c>
      <c r="N101" s="36">
        <v>6.5</v>
      </c>
      <c r="O101" s="36">
        <v>10</v>
      </c>
      <c r="P101" s="36">
        <v>10</v>
      </c>
      <c r="Q101" s="36">
        <v>10</v>
      </c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</row>
    <row r="102" spans="1:61" s="50" customFormat="1" ht="131.25" x14ac:dyDescent="0.2">
      <c r="A102" s="107" t="s">
        <v>79</v>
      </c>
      <c r="B102" s="34"/>
      <c r="C102" s="34" t="s">
        <v>80</v>
      </c>
      <c r="D102" s="34" t="s">
        <v>173</v>
      </c>
      <c r="E102" s="34" t="s">
        <v>84</v>
      </c>
      <c r="F102" s="34" t="s">
        <v>159</v>
      </c>
      <c r="G102" s="34" t="s">
        <v>84</v>
      </c>
      <c r="H102" s="34" t="s">
        <v>83</v>
      </c>
      <c r="I102" s="34" t="s">
        <v>109</v>
      </c>
      <c r="J102" s="56" t="s">
        <v>299</v>
      </c>
      <c r="K102" s="107"/>
      <c r="L102" s="36">
        <f>L103+L104</f>
        <v>71.5</v>
      </c>
      <c r="M102" s="36">
        <f>M103+M104</f>
        <v>69.599999999999994</v>
      </c>
      <c r="N102" s="36">
        <f>N103+N104</f>
        <v>71.5</v>
      </c>
      <c r="O102" s="89">
        <f t="shared" ref="O102:Q102" si="83">O103+O104</f>
        <v>175</v>
      </c>
      <c r="P102" s="36">
        <f t="shared" si="83"/>
        <v>104</v>
      </c>
      <c r="Q102" s="36">
        <f t="shared" si="83"/>
        <v>110</v>
      </c>
    </row>
    <row r="103" spans="1:61" s="48" customFormat="1" ht="168.75" x14ac:dyDescent="0.2">
      <c r="A103" s="70" t="s">
        <v>79</v>
      </c>
      <c r="B103" s="34" t="s">
        <v>296</v>
      </c>
      <c r="C103" s="34" t="s">
        <v>80</v>
      </c>
      <c r="D103" s="34" t="s">
        <v>173</v>
      </c>
      <c r="E103" s="34" t="s">
        <v>84</v>
      </c>
      <c r="F103" s="34" t="s">
        <v>300</v>
      </c>
      <c r="G103" s="34" t="s">
        <v>84</v>
      </c>
      <c r="H103" s="34" t="s">
        <v>83</v>
      </c>
      <c r="I103" s="34" t="s">
        <v>109</v>
      </c>
      <c r="J103" s="56" t="s">
        <v>301</v>
      </c>
      <c r="K103" s="70" t="s">
        <v>298</v>
      </c>
      <c r="L103" s="36">
        <v>69.5</v>
      </c>
      <c r="M103" s="36">
        <v>67.599999999999994</v>
      </c>
      <c r="N103" s="36">
        <v>69.5</v>
      </c>
      <c r="O103" s="36">
        <v>171</v>
      </c>
      <c r="P103" s="36">
        <v>100</v>
      </c>
      <c r="Q103" s="36">
        <v>105</v>
      </c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</row>
    <row r="104" spans="1:61" s="48" customFormat="1" ht="168.75" x14ac:dyDescent="0.2">
      <c r="A104" s="70" t="s">
        <v>79</v>
      </c>
      <c r="B104" s="34" t="s">
        <v>223</v>
      </c>
      <c r="C104" s="34" t="s">
        <v>80</v>
      </c>
      <c r="D104" s="34" t="s">
        <v>173</v>
      </c>
      <c r="E104" s="34" t="s">
        <v>84</v>
      </c>
      <c r="F104" s="34" t="s">
        <v>300</v>
      </c>
      <c r="G104" s="34" t="s">
        <v>84</v>
      </c>
      <c r="H104" s="34" t="s">
        <v>83</v>
      </c>
      <c r="I104" s="34" t="s">
        <v>109</v>
      </c>
      <c r="J104" s="56" t="s">
        <v>301</v>
      </c>
      <c r="K104" s="70" t="s">
        <v>226</v>
      </c>
      <c r="L104" s="36">
        <v>2</v>
      </c>
      <c r="M104" s="36">
        <v>2</v>
      </c>
      <c r="N104" s="36">
        <v>2</v>
      </c>
      <c r="O104" s="36">
        <v>4</v>
      </c>
      <c r="P104" s="36">
        <v>4</v>
      </c>
      <c r="Q104" s="36">
        <v>5</v>
      </c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</row>
    <row r="105" spans="1:61" s="50" customFormat="1" ht="93.75" x14ac:dyDescent="0.2">
      <c r="A105" s="107" t="s">
        <v>79</v>
      </c>
      <c r="B105" s="34"/>
      <c r="C105" s="34" t="s">
        <v>80</v>
      </c>
      <c r="D105" s="34" t="s">
        <v>173</v>
      </c>
      <c r="E105" s="34" t="s">
        <v>84</v>
      </c>
      <c r="F105" s="34" t="s">
        <v>302</v>
      </c>
      <c r="G105" s="34" t="s">
        <v>84</v>
      </c>
      <c r="H105" s="34" t="s">
        <v>83</v>
      </c>
      <c r="I105" s="34" t="s">
        <v>109</v>
      </c>
      <c r="J105" s="56" t="s">
        <v>303</v>
      </c>
      <c r="K105" s="107"/>
      <c r="L105" s="36">
        <f>L106</f>
        <v>51</v>
      </c>
      <c r="M105" s="36">
        <f t="shared" ref="M105:N105" si="84">M106</f>
        <v>49.7</v>
      </c>
      <c r="N105" s="36">
        <f t="shared" si="84"/>
        <v>51</v>
      </c>
      <c r="O105" s="36">
        <f t="shared" ref="O105" si="85">O106</f>
        <v>100</v>
      </c>
      <c r="P105" s="36">
        <f t="shared" ref="P105:Q105" si="86">P106</f>
        <v>100</v>
      </c>
      <c r="Q105" s="36">
        <f t="shared" si="86"/>
        <v>100</v>
      </c>
    </row>
    <row r="106" spans="1:61" s="48" customFormat="1" ht="131.25" x14ac:dyDescent="0.2">
      <c r="A106" s="70" t="s">
        <v>79</v>
      </c>
      <c r="B106" s="34" t="s">
        <v>296</v>
      </c>
      <c r="C106" s="34" t="s">
        <v>80</v>
      </c>
      <c r="D106" s="34" t="s">
        <v>173</v>
      </c>
      <c r="E106" s="34" t="s">
        <v>84</v>
      </c>
      <c r="F106" s="34" t="s">
        <v>304</v>
      </c>
      <c r="G106" s="34" t="s">
        <v>84</v>
      </c>
      <c r="H106" s="34" t="s">
        <v>83</v>
      </c>
      <c r="I106" s="34" t="s">
        <v>109</v>
      </c>
      <c r="J106" s="56" t="s">
        <v>305</v>
      </c>
      <c r="K106" s="70" t="s">
        <v>298</v>
      </c>
      <c r="L106" s="36">
        <v>51</v>
      </c>
      <c r="M106" s="36">
        <v>49.7</v>
      </c>
      <c r="N106" s="36">
        <v>51</v>
      </c>
      <c r="O106" s="36">
        <v>100</v>
      </c>
      <c r="P106" s="36">
        <v>100</v>
      </c>
      <c r="Q106" s="36">
        <v>100</v>
      </c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</row>
    <row r="107" spans="1:61" s="50" customFormat="1" ht="93.75" x14ac:dyDescent="0.2">
      <c r="A107" s="107" t="s">
        <v>79</v>
      </c>
      <c r="B107" s="34"/>
      <c r="C107" s="34" t="s">
        <v>80</v>
      </c>
      <c r="D107" s="34" t="s">
        <v>173</v>
      </c>
      <c r="E107" s="34" t="s">
        <v>84</v>
      </c>
      <c r="F107" s="34" t="s">
        <v>306</v>
      </c>
      <c r="G107" s="34" t="s">
        <v>84</v>
      </c>
      <c r="H107" s="34" t="s">
        <v>83</v>
      </c>
      <c r="I107" s="34" t="s">
        <v>109</v>
      </c>
      <c r="J107" s="56" t="s">
        <v>307</v>
      </c>
      <c r="K107" s="107"/>
      <c r="L107" s="36">
        <f>L108</f>
        <v>20.7</v>
      </c>
      <c r="M107" s="36">
        <f t="shared" ref="M107:N107" si="87">M108</f>
        <v>19.8</v>
      </c>
      <c r="N107" s="36">
        <f t="shared" si="87"/>
        <v>20.7</v>
      </c>
      <c r="O107" s="36">
        <f t="shared" ref="O107" si="88">O108</f>
        <v>30</v>
      </c>
      <c r="P107" s="36">
        <f t="shared" ref="P107:Q107" si="89">P108</f>
        <v>30</v>
      </c>
      <c r="Q107" s="36">
        <f t="shared" si="89"/>
        <v>44.8</v>
      </c>
    </row>
    <row r="108" spans="1:61" s="48" customFormat="1" ht="131.25" x14ac:dyDescent="0.2">
      <c r="A108" s="70" t="s">
        <v>79</v>
      </c>
      <c r="B108" s="34" t="s">
        <v>296</v>
      </c>
      <c r="C108" s="34" t="s">
        <v>80</v>
      </c>
      <c r="D108" s="34" t="s">
        <v>173</v>
      </c>
      <c r="E108" s="34" t="s">
        <v>84</v>
      </c>
      <c r="F108" s="34" t="s">
        <v>308</v>
      </c>
      <c r="G108" s="34" t="s">
        <v>84</v>
      </c>
      <c r="H108" s="34" t="s">
        <v>83</v>
      </c>
      <c r="I108" s="34" t="s">
        <v>109</v>
      </c>
      <c r="J108" s="56" t="s">
        <v>309</v>
      </c>
      <c r="K108" s="70" t="s">
        <v>298</v>
      </c>
      <c r="L108" s="36">
        <v>20.7</v>
      </c>
      <c r="M108" s="36">
        <v>19.8</v>
      </c>
      <c r="N108" s="36">
        <v>20.7</v>
      </c>
      <c r="O108" s="36">
        <v>30</v>
      </c>
      <c r="P108" s="36">
        <v>30</v>
      </c>
      <c r="Q108" s="36">
        <v>44.8</v>
      </c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</row>
    <row r="109" spans="1:61" s="50" customFormat="1" ht="93.75" x14ac:dyDescent="0.2">
      <c r="A109" s="107" t="s">
        <v>79</v>
      </c>
      <c r="B109" s="34"/>
      <c r="C109" s="34" t="s">
        <v>80</v>
      </c>
      <c r="D109" s="34" t="s">
        <v>173</v>
      </c>
      <c r="E109" s="34" t="s">
        <v>84</v>
      </c>
      <c r="F109" s="34" t="s">
        <v>310</v>
      </c>
      <c r="G109" s="34" t="s">
        <v>84</v>
      </c>
      <c r="H109" s="34" t="s">
        <v>83</v>
      </c>
      <c r="I109" s="34" t="s">
        <v>109</v>
      </c>
      <c r="J109" s="56" t="s">
        <v>311</v>
      </c>
      <c r="K109" s="107"/>
      <c r="L109" s="36">
        <f>L110</f>
        <v>1</v>
      </c>
      <c r="M109" s="36">
        <f t="shared" ref="M109:N109" si="90">M110</f>
        <v>0.8</v>
      </c>
      <c r="N109" s="36">
        <f t="shared" si="90"/>
        <v>1</v>
      </c>
      <c r="O109" s="36">
        <f t="shared" ref="O109:Q109" si="91">O110</f>
        <v>5</v>
      </c>
      <c r="P109" s="36">
        <f t="shared" si="91"/>
        <v>5</v>
      </c>
      <c r="Q109" s="36">
        <f t="shared" si="91"/>
        <v>5</v>
      </c>
    </row>
    <row r="110" spans="1:61" s="50" customFormat="1" ht="131.25" x14ac:dyDescent="0.2">
      <c r="A110" s="105" t="s">
        <v>79</v>
      </c>
      <c r="B110" s="34" t="s">
        <v>296</v>
      </c>
      <c r="C110" s="34" t="s">
        <v>80</v>
      </c>
      <c r="D110" s="34" t="s">
        <v>173</v>
      </c>
      <c r="E110" s="34" t="s">
        <v>84</v>
      </c>
      <c r="F110" s="34" t="s">
        <v>312</v>
      </c>
      <c r="G110" s="34" t="s">
        <v>84</v>
      </c>
      <c r="H110" s="34" t="s">
        <v>83</v>
      </c>
      <c r="I110" s="34" t="s">
        <v>109</v>
      </c>
      <c r="J110" s="56" t="s">
        <v>313</v>
      </c>
      <c r="K110" s="105" t="s">
        <v>298</v>
      </c>
      <c r="L110" s="36">
        <v>1</v>
      </c>
      <c r="M110" s="36">
        <v>0.8</v>
      </c>
      <c r="N110" s="36">
        <v>1</v>
      </c>
      <c r="O110" s="36">
        <v>5</v>
      </c>
      <c r="P110" s="36">
        <v>5</v>
      </c>
      <c r="Q110" s="36">
        <v>5</v>
      </c>
    </row>
    <row r="111" spans="1:61" s="50" customFormat="1" ht="93.75" x14ac:dyDescent="0.2">
      <c r="A111" s="107" t="s">
        <v>79</v>
      </c>
      <c r="B111" s="34"/>
      <c r="C111" s="34" t="s">
        <v>80</v>
      </c>
      <c r="D111" s="34" t="s">
        <v>173</v>
      </c>
      <c r="E111" s="34" t="s">
        <v>84</v>
      </c>
      <c r="F111" s="34" t="s">
        <v>107</v>
      </c>
      <c r="G111" s="34" t="s">
        <v>84</v>
      </c>
      <c r="H111" s="34" t="s">
        <v>83</v>
      </c>
      <c r="I111" s="34" t="s">
        <v>109</v>
      </c>
      <c r="J111" s="56" t="s">
        <v>369</v>
      </c>
      <c r="K111" s="107"/>
      <c r="L111" s="36">
        <f>L112</f>
        <v>38.299999999999997</v>
      </c>
      <c r="M111" s="36">
        <f t="shared" ref="M111:N111" si="92">M112</f>
        <v>38.200000000000003</v>
      </c>
      <c r="N111" s="36">
        <f t="shared" si="92"/>
        <v>38.200000000000003</v>
      </c>
      <c r="O111" s="36">
        <f t="shared" ref="O111:Q111" si="93">O112</f>
        <v>50</v>
      </c>
      <c r="P111" s="36">
        <f t="shared" si="93"/>
        <v>55</v>
      </c>
      <c r="Q111" s="36">
        <f t="shared" si="93"/>
        <v>38.200000000000003</v>
      </c>
    </row>
    <row r="112" spans="1:61" s="50" customFormat="1" ht="131.25" x14ac:dyDescent="0.2">
      <c r="A112" s="106" t="s">
        <v>79</v>
      </c>
      <c r="B112" s="34" t="s">
        <v>223</v>
      </c>
      <c r="C112" s="34" t="s">
        <v>80</v>
      </c>
      <c r="D112" s="34" t="s">
        <v>173</v>
      </c>
      <c r="E112" s="34" t="s">
        <v>84</v>
      </c>
      <c r="F112" s="34" t="s">
        <v>292</v>
      </c>
      <c r="G112" s="34" t="s">
        <v>84</v>
      </c>
      <c r="H112" s="34" t="s">
        <v>83</v>
      </c>
      <c r="I112" s="34" t="s">
        <v>109</v>
      </c>
      <c r="J112" s="56" t="s">
        <v>368</v>
      </c>
      <c r="K112" s="106" t="s">
        <v>226</v>
      </c>
      <c r="L112" s="36">
        <v>38.299999999999997</v>
      </c>
      <c r="M112" s="36">
        <v>38.200000000000003</v>
      </c>
      <c r="N112" s="36">
        <v>38.200000000000003</v>
      </c>
      <c r="O112" s="36">
        <v>50</v>
      </c>
      <c r="P112" s="36">
        <v>55</v>
      </c>
      <c r="Q112" s="36">
        <v>38.200000000000003</v>
      </c>
    </row>
    <row r="113" spans="1:61" s="50" customFormat="1" ht="112.5" x14ac:dyDescent="0.2">
      <c r="A113" s="107" t="s">
        <v>79</v>
      </c>
      <c r="B113" s="34"/>
      <c r="C113" s="34" t="s">
        <v>80</v>
      </c>
      <c r="D113" s="34" t="s">
        <v>173</v>
      </c>
      <c r="E113" s="34" t="s">
        <v>84</v>
      </c>
      <c r="F113" s="34" t="s">
        <v>109</v>
      </c>
      <c r="G113" s="34" t="s">
        <v>84</v>
      </c>
      <c r="H113" s="34" t="s">
        <v>83</v>
      </c>
      <c r="I113" s="34" t="s">
        <v>109</v>
      </c>
      <c r="J113" s="56" t="s">
        <v>314</v>
      </c>
      <c r="K113" s="107"/>
      <c r="L113" s="36">
        <f>L114</f>
        <v>23.1</v>
      </c>
      <c r="M113" s="36">
        <f t="shared" ref="M113:O113" si="94">M114</f>
        <v>23.3</v>
      </c>
      <c r="N113" s="36">
        <f t="shared" si="94"/>
        <v>23.1</v>
      </c>
      <c r="O113" s="36">
        <f t="shared" si="94"/>
        <v>50</v>
      </c>
      <c r="P113" s="36">
        <f t="shared" ref="P113" si="95">P114</f>
        <v>50</v>
      </c>
      <c r="Q113" s="36">
        <f t="shared" ref="Q113" si="96">Q114</f>
        <v>50</v>
      </c>
    </row>
    <row r="114" spans="1:61" s="48" customFormat="1" ht="150" x14ac:dyDescent="0.2">
      <c r="A114" s="70" t="s">
        <v>79</v>
      </c>
      <c r="B114" s="34" t="s">
        <v>296</v>
      </c>
      <c r="C114" s="34" t="s">
        <v>80</v>
      </c>
      <c r="D114" s="34" t="s">
        <v>173</v>
      </c>
      <c r="E114" s="34" t="s">
        <v>84</v>
      </c>
      <c r="F114" s="34" t="s">
        <v>315</v>
      </c>
      <c r="G114" s="34" t="s">
        <v>84</v>
      </c>
      <c r="H114" s="34" t="s">
        <v>83</v>
      </c>
      <c r="I114" s="34" t="s">
        <v>109</v>
      </c>
      <c r="J114" s="56" t="s">
        <v>316</v>
      </c>
      <c r="K114" s="70" t="s">
        <v>298</v>
      </c>
      <c r="L114" s="36">
        <v>23.1</v>
      </c>
      <c r="M114" s="36">
        <v>23.3</v>
      </c>
      <c r="N114" s="36">
        <v>23.1</v>
      </c>
      <c r="O114" s="36">
        <v>50</v>
      </c>
      <c r="P114" s="36">
        <v>50</v>
      </c>
      <c r="Q114" s="36">
        <v>50</v>
      </c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</row>
    <row r="115" spans="1:61" s="50" customFormat="1" ht="112.5" x14ac:dyDescent="0.2">
      <c r="A115" s="107" t="s">
        <v>79</v>
      </c>
      <c r="B115" s="34"/>
      <c r="C115" s="34" t="s">
        <v>80</v>
      </c>
      <c r="D115" s="34" t="s">
        <v>173</v>
      </c>
      <c r="E115" s="34" t="s">
        <v>84</v>
      </c>
      <c r="F115" s="34" t="s">
        <v>181</v>
      </c>
      <c r="G115" s="34" t="s">
        <v>84</v>
      </c>
      <c r="H115" s="34" t="s">
        <v>83</v>
      </c>
      <c r="I115" s="34" t="s">
        <v>109</v>
      </c>
      <c r="J115" s="56" t="s">
        <v>317</v>
      </c>
      <c r="K115" s="107"/>
      <c r="L115" s="36">
        <f>L116</f>
        <v>11.6</v>
      </c>
      <c r="M115" s="36">
        <f t="shared" ref="M115:Q115" si="97">M116</f>
        <v>9.9</v>
      </c>
      <c r="N115" s="36">
        <f t="shared" si="97"/>
        <v>11.6</v>
      </c>
      <c r="O115" s="36">
        <f t="shared" si="97"/>
        <v>50</v>
      </c>
      <c r="P115" s="36">
        <f t="shared" si="97"/>
        <v>50</v>
      </c>
      <c r="Q115" s="36">
        <f t="shared" si="97"/>
        <v>50</v>
      </c>
    </row>
    <row r="116" spans="1:61" s="48" customFormat="1" ht="187.5" x14ac:dyDescent="0.2">
      <c r="A116" s="70" t="s">
        <v>79</v>
      </c>
      <c r="B116" s="34" t="s">
        <v>296</v>
      </c>
      <c r="C116" s="34" t="s">
        <v>80</v>
      </c>
      <c r="D116" s="34" t="s">
        <v>173</v>
      </c>
      <c r="E116" s="34" t="s">
        <v>84</v>
      </c>
      <c r="F116" s="34" t="s">
        <v>318</v>
      </c>
      <c r="G116" s="34" t="s">
        <v>84</v>
      </c>
      <c r="H116" s="34" t="s">
        <v>83</v>
      </c>
      <c r="I116" s="34" t="s">
        <v>109</v>
      </c>
      <c r="J116" s="56" t="s">
        <v>319</v>
      </c>
      <c r="K116" s="70" t="s">
        <v>298</v>
      </c>
      <c r="L116" s="36">
        <v>11.6</v>
      </c>
      <c r="M116" s="36">
        <v>9.9</v>
      </c>
      <c r="N116" s="36">
        <v>11.6</v>
      </c>
      <c r="O116" s="36">
        <v>50</v>
      </c>
      <c r="P116" s="36">
        <v>50</v>
      </c>
      <c r="Q116" s="36">
        <v>50</v>
      </c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</row>
    <row r="117" spans="1:61" s="50" customFormat="1" ht="93.75" x14ac:dyDescent="0.2">
      <c r="A117" s="107" t="s">
        <v>79</v>
      </c>
      <c r="B117" s="34"/>
      <c r="C117" s="34" t="s">
        <v>80</v>
      </c>
      <c r="D117" s="34" t="s">
        <v>173</v>
      </c>
      <c r="E117" s="34" t="s">
        <v>84</v>
      </c>
      <c r="F117" s="34" t="s">
        <v>370</v>
      </c>
      <c r="G117" s="34" t="s">
        <v>84</v>
      </c>
      <c r="H117" s="34" t="s">
        <v>83</v>
      </c>
      <c r="I117" s="34" t="s">
        <v>109</v>
      </c>
      <c r="J117" s="56" t="s">
        <v>372</v>
      </c>
      <c r="K117" s="107"/>
      <c r="L117" s="36">
        <f>L118</f>
        <v>0.5</v>
      </c>
      <c r="M117" s="36">
        <f t="shared" ref="M117:N117" si="98">M118</f>
        <v>0.5</v>
      </c>
      <c r="N117" s="36">
        <f t="shared" si="98"/>
        <v>0.5</v>
      </c>
      <c r="O117" s="36">
        <f t="shared" ref="O117:Q117" si="99">O118</f>
        <v>1</v>
      </c>
      <c r="P117" s="36">
        <f t="shared" si="99"/>
        <v>0.5</v>
      </c>
      <c r="Q117" s="36">
        <f t="shared" si="99"/>
        <v>0.5</v>
      </c>
    </row>
    <row r="118" spans="1:61" s="48" customFormat="1" ht="131.25" x14ac:dyDescent="0.2">
      <c r="A118" s="106" t="s">
        <v>79</v>
      </c>
      <c r="B118" s="34" t="s">
        <v>296</v>
      </c>
      <c r="C118" s="34" t="s">
        <v>80</v>
      </c>
      <c r="D118" s="34" t="s">
        <v>173</v>
      </c>
      <c r="E118" s="34" t="s">
        <v>84</v>
      </c>
      <c r="F118" s="34" t="s">
        <v>370</v>
      </c>
      <c r="G118" s="34" t="s">
        <v>84</v>
      </c>
      <c r="H118" s="34" t="s">
        <v>83</v>
      </c>
      <c r="I118" s="34" t="s">
        <v>109</v>
      </c>
      <c r="J118" s="56" t="s">
        <v>371</v>
      </c>
      <c r="K118" s="106" t="s">
        <v>298</v>
      </c>
      <c r="L118" s="36">
        <v>0.5</v>
      </c>
      <c r="M118" s="36">
        <v>0.5</v>
      </c>
      <c r="N118" s="36">
        <v>0.5</v>
      </c>
      <c r="O118" s="36">
        <v>1</v>
      </c>
      <c r="P118" s="36">
        <v>0.5</v>
      </c>
      <c r="Q118" s="36">
        <v>0.5</v>
      </c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</row>
    <row r="119" spans="1:61" s="50" customFormat="1" ht="93.75" x14ac:dyDescent="0.2">
      <c r="A119" s="107" t="s">
        <v>79</v>
      </c>
      <c r="B119" s="34"/>
      <c r="C119" s="34" t="s">
        <v>80</v>
      </c>
      <c r="D119" s="34" t="s">
        <v>173</v>
      </c>
      <c r="E119" s="34" t="s">
        <v>84</v>
      </c>
      <c r="F119" s="34" t="s">
        <v>320</v>
      </c>
      <c r="G119" s="34" t="s">
        <v>84</v>
      </c>
      <c r="H119" s="34" t="s">
        <v>83</v>
      </c>
      <c r="I119" s="34" t="s">
        <v>109</v>
      </c>
      <c r="J119" s="56" t="s">
        <v>321</v>
      </c>
      <c r="K119" s="107"/>
      <c r="L119" s="36">
        <f>L120</f>
        <v>8.5</v>
      </c>
      <c r="M119" s="36">
        <f t="shared" ref="M119:N119" si="100">M120</f>
        <v>8.5</v>
      </c>
      <c r="N119" s="36">
        <f t="shared" si="100"/>
        <v>8.5</v>
      </c>
      <c r="O119" s="36">
        <f t="shared" ref="O119:Q119" si="101">O120</f>
        <v>10</v>
      </c>
      <c r="P119" s="36">
        <f t="shared" si="101"/>
        <v>20</v>
      </c>
      <c r="Q119" s="36">
        <f t="shared" si="101"/>
        <v>20</v>
      </c>
    </row>
    <row r="120" spans="1:61" s="48" customFormat="1" ht="131.25" x14ac:dyDescent="0.2">
      <c r="A120" s="70" t="s">
        <v>79</v>
      </c>
      <c r="B120" s="34" t="s">
        <v>296</v>
      </c>
      <c r="C120" s="34" t="s">
        <v>80</v>
      </c>
      <c r="D120" s="34" t="s">
        <v>173</v>
      </c>
      <c r="E120" s="34" t="s">
        <v>84</v>
      </c>
      <c r="F120" s="34" t="s">
        <v>322</v>
      </c>
      <c r="G120" s="34" t="s">
        <v>84</v>
      </c>
      <c r="H120" s="34" t="s">
        <v>83</v>
      </c>
      <c r="I120" s="34" t="s">
        <v>109</v>
      </c>
      <c r="J120" s="56" t="s">
        <v>323</v>
      </c>
      <c r="K120" s="70" t="s">
        <v>298</v>
      </c>
      <c r="L120" s="36">
        <v>8.5</v>
      </c>
      <c r="M120" s="36">
        <v>8.5</v>
      </c>
      <c r="N120" s="36">
        <v>8.5</v>
      </c>
      <c r="O120" s="36">
        <v>10</v>
      </c>
      <c r="P120" s="36">
        <v>20</v>
      </c>
      <c r="Q120" s="36">
        <v>20</v>
      </c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</row>
    <row r="121" spans="1:61" s="50" customFormat="1" ht="93.75" x14ac:dyDescent="0.2">
      <c r="A121" s="107" t="s">
        <v>79</v>
      </c>
      <c r="B121" s="34"/>
      <c r="C121" s="34" t="s">
        <v>80</v>
      </c>
      <c r="D121" s="34" t="s">
        <v>173</v>
      </c>
      <c r="E121" s="34" t="s">
        <v>84</v>
      </c>
      <c r="F121" s="34" t="s">
        <v>324</v>
      </c>
      <c r="G121" s="34" t="s">
        <v>84</v>
      </c>
      <c r="H121" s="34" t="s">
        <v>83</v>
      </c>
      <c r="I121" s="34" t="s">
        <v>109</v>
      </c>
      <c r="J121" s="56" t="s">
        <v>325</v>
      </c>
      <c r="K121" s="107"/>
      <c r="L121" s="36">
        <f>L122</f>
        <v>106.9</v>
      </c>
      <c r="M121" s="36">
        <f t="shared" ref="M121:O121" si="102">M122</f>
        <v>95.3</v>
      </c>
      <c r="N121" s="36">
        <f t="shared" si="102"/>
        <v>106.9</v>
      </c>
      <c r="O121" s="36">
        <f t="shared" si="102"/>
        <v>200</v>
      </c>
      <c r="P121" s="36">
        <f t="shared" ref="P121:Q121" si="103">P122+P123</f>
        <v>555</v>
      </c>
      <c r="Q121" s="36">
        <f t="shared" si="103"/>
        <v>555</v>
      </c>
    </row>
    <row r="122" spans="1:61" s="48" customFormat="1" ht="131.25" x14ac:dyDescent="0.2">
      <c r="A122" s="70" t="s">
        <v>79</v>
      </c>
      <c r="B122" s="34" t="s">
        <v>296</v>
      </c>
      <c r="C122" s="34" t="s">
        <v>80</v>
      </c>
      <c r="D122" s="34" t="s">
        <v>173</v>
      </c>
      <c r="E122" s="34" t="s">
        <v>84</v>
      </c>
      <c r="F122" s="34" t="s">
        <v>326</v>
      </c>
      <c r="G122" s="34" t="s">
        <v>84</v>
      </c>
      <c r="H122" s="34" t="s">
        <v>83</v>
      </c>
      <c r="I122" s="34" t="s">
        <v>109</v>
      </c>
      <c r="J122" s="56" t="s">
        <v>327</v>
      </c>
      <c r="K122" s="70" t="s">
        <v>298</v>
      </c>
      <c r="L122" s="36">
        <v>106.9</v>
      </c>
      <c r="M122" s="36">
        <v>95.3</v>
      </c>
      <c r="N122" s="36">
        <v>106.9</v>
      </c>
      <c r="O122" s="36">
        <v>200</v>
      </c>
      <c r="P122" s="36">
        <v>200</v>
      </c>
      <c r="Q122" s="36">
        <v>200</v>
      </c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</row>
    <row r="123" spans="1:61" s="50" customFormat="1" ht="112.5" x14ac:dyDescent="0.2">
      <c r="A123" s="107" t="s">
        <v>79</v>
      </c>
      <c r="B123" s="34"/>
      <c r="C123" s="34" t="s">
        <v>80</v>
      </c>
      <c r="D123" s="34" t="s">
        <v>173</v>
      </c>
      <c r="E123" s="34" t="s">
        <v>84</v>
      </c>
      <c r="F123" s="34" t="s">
        <v>328</v>
      </c>
      <c r="G123" s="34" t="s">
        <v>84</v>
      </c>
      <c r="H123" s="34" t="s">
        <v>83</v>
      </c>
      <c r="I123" s="34" t="s">
        <v>109</v>
      </c>
      <c r="J123" s="56" t="s">
        <v>329</v>
      </c>
      <c r="K123" s="107"/>
      <c r="L123" s="36">
        <f>L124+L125</f>
        <v>268.8</v>
      </c>
      <c r="M123" s="36">
        <f t="shared" ref="M123:Q123" si="104">M124+M125</f>
        <v>223.7</v>
      </c>
      <c r="N123" s="36">
        <f t="shared" si="104"/>
        <v>268.8</v>
      </c>
      <c r="O123" s="36">
        <f t="shared" si="104"/>
        <v>305</v>
      </c>
      <c r="P123" s="36">
        <f t="shared" si="104"/>
        <v>355</v>
      </c>
      <c r="Q123" s="36">
        <f t="shared" si="104"/>
        <v>355</v>
      </c>
    </row>
    <row r="124" spans="1:61" s="50" customFormat="1" ht="150" x14ac:dyDescent="0.2">
      <c r="A124" s="106" t="s">
        <v>79</v>
      </c>
      <c r="B124" s="34" t="s">
        <v>296</v>
      </c>
      <c r="C124" s="34" t="s">
        <v>80</v>
      </c>
      <c r="D124" s="34" t="s">
        <v>173</v>
      </c>
      <c r="E124" s="34" t="s">
        <v>84</v>
      </c>
      <c r="F124" s="34" t="s">
        <v>330</v>
      </c>
      <c r="G124" s="34" t="s">
        <v>84</v>
      </c>
      <c r="H124" s="34" t="s">
        <v>83</v>
      </c>
      <c r="I124" s="34" t="s">
        <v>109</v>
      </c>
      <c r="J124" s="56" t="s">
        <v>331</v>
      </c>
      <c r="K124" s="106" t="s">
        <v>298</v>
      </c>
      <c r="L124" s="36">
        <v>265.60000000000002</v>
      </c>
      <c r="M124" s="36">
        <v>220.7</v>
      </c>
      <c r="N124" s="36">
        <v>265.60000000000002</v>
      </c>
      <c r="O124" s="36">
        <v>300</v>
      </c>
      <c r="P124" s="36">
        <v>350</v>
      </c>
      <c r="Q124" s="36">
        <v>350</v>
      </c>
    </row>
    <row r="125" spans="1:61" s="50" customFormat="1" ht="150" x14ac:dyDescent="0.2">
      <c r="A125" s="106" t="s">
        <v>79</v>
      </c>
      <c r="B125" s="34" t="s">
        <v>223</v>
      </c>
      <c r="C125" s="34" t="s">
        <v>80</v>
      </c>
      <c r="D125" s="34" t="s">
        <v>173</v>
      </c>
      <c r="E125" s="34" t="s">
        <v>84</v>
      </c>
      <c r="F125" s="34" t="s">
        <v>330</v>
      </c>
      <c r="G125" s="34" t="s">
        <v>84</v>
      </c>
      <c r="H125" s="34" t="s">
        <v>83</v>
      </c>
      <c r="I125" s="34" t="s">
        <v>109</v>
      </c>
      <c r="J125" s="56" t="s">
        <v>331</v>
      </c>
      <c r="K125" s="106" t="s">
        <v>226</v>
      </c>
      <c r="L125" s="36">
        <v>3.2</v>
      </c>
      <c r="M125" s="36">
        <v>3</v>
      </c>
      <c r="N125" s="36">
        <v>3.2</v>
      </c>
      <c r="O125" s="36">
        <v>5</v>
      </c>
      <c r="P125" s="36">
        <v>5</v>
      </c>
      <c r="Q125" s="36">
        <v>5</v>
      </c>
    </row>
    <row r="126" spans="1:61" s="50" customFormat="1" ht="168.75" x14ac:dyDescent="0.2">
      <c r="A126" s="107" t="s">
        <v>79</v>
      </c>
      <c r="B126" s="34"/>
      <c r="C126" s="34" t="s">
        <v>80</v>
      </c>
      <c r="D126" s="34" t="s">
        <v>173</v>
      </c>
      <c r="E126" s="34" t="s">
        <v>123</v>
      </c>
      <c r="F126" s="34" t="s">
        <v>82</v>
      </c>
      <c r="G126" s="34" t="s">
        <v>81</v>
      </c>
      <c r="H126" s="34" t="s">
        <v>83</v>
      </c>
      <c r="I126" s="34" t="s">
        <v>109</v>
      </c>
      <c r="J126" s="56" t="s">
        <v>332</v>
      </c>
      <c r="K126" s="107"/>
      <c r="L126" s="36">
        <f>L128+L130</f>
        <v>252.6</v>
      </c>
      <c r="M126" s="36">
        <f t="shared" ref="M126:Q126" si="105">M128+M130</f>
        <v>236.9</v>
      </c>
      <c r="N126" s="36">
        <f t="shared" si="105"/>
        <v>252.6</v>
      </c>
      <c r="O126" s="36">
        <f t="shared" si="105"/>
        <v>400</v>
      </c>
      <c r="P126" s="36">
        <f t="shared" si="105"/>
        <v>410</v>
      </c>
      <c r="Q126" s="36">
        <f t="shared" si="105"/>
        <v>410</v>
      </c>
    </row>
    <row r="127" spans="1:61" s="48" customFormat="1" ht="75" x14ac:dyDescent="0.2">
      <c r="A127" s="106" t="s">
        <v>79</v>
      </c>
      <c r="B127" s="34"/>
      <c r="C127" s="34" t="s">
        <v>80</v>
      </c>
      <c r="D127" s="34" t="s">
        <v>173</v>
      </c>
      <c r="E127" s="34" t="s">
        <v>123</v>
      </c>
      <c r="F127" s="34" t="s">
        <v>88</v>
      </c>
      <c r="G127" s="34" t="s">
        <v>81</v>
      </c>
      <c r="H127" s="34" t="s">
        <v>83</v>
      </c>
      <c r="I127" s="34" t="s">
        <v>109</v>
      </c>
      <c r="J127" s="56" t="s">
        <v>373</v>
      </c>
      <c r="K127" s="106"/>
      <c r="L127" s="36">
        <f>L128</f>
        <v>153</v>
      </c>
      <c r="M127" s="36">
        <f t="shared" ref="M127:O127" si="106">M128</f>
        <v>153</v>
      </c>
      <c r="N127" s="36">
        <f t="shared" si="106"/>
        <v>153</v>
      </c>
      <c r="O127" s="36">
        <f t="shared" si="106"/>
        <v>300</v>
      </c>
      <c r="P127" s="36">
        <f t="shared" ref="P127:Q127" si="107">P128</f>
        <v>305</v>
      </c>
      <c r="Q127" s="36">
        <f t="shared" si="107"/>
        <v>305</v>
      </c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</row>
    <row r="128" spans="1:61" s="48" customFormat="1" ht="112.5" x14ac:dyDescent="0.2">
      <c r="A128" s="70" t="s">
        <v>79</v>
      </c>
      <c r="B128" s="34" t="s">
        <v>223</v>
      </c>
      <c r="C128" s="34" t="s">
        <v>80</v>
      </c>
      <c r="D128" s="34" t="s">
        <v>173</v>
      </c>
      <c r="E128" s="34" t="s">
        <v>123</v>
      </c>
      <c r="F128" s="34" t="s">
        <v>310</v>
      </c>
      <c r="G128" s="34" t="s">
        <v>110</v>
      </c>
      <c r="H128" s="34" t="s">
        <v>83</v>
      </c>
      <c r="I128" s="34" t="s">
        <v>109</v>
      </c>
      <c r="J128" s="56" t="s">
        <v>281</v>
      </c>
      <c r="K128" s="70" t="s">
        <v>226</v>
      </c>
      <c r="L128" s="36">
        <v>153</v>
      </c>
      <c r="M128" s="36">
        <v>153</v>
      </c>
      <c r="N128" s="36">
        <v>153</v>
      </c>
      <c r="O128" s="36">
        <v>300</v>
      </c>
      <c r="P128" s="36">
        <v>305</v>
      </c>
      <c r="Q128" s="36">
        <v>305</v>
      </c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</row>
    <row r="129" spans="1:61" s="48" customFormat="1" ht="131.25" x14ac:dyDescent="0.2">
      <c r="A129" s="106" t="s">
        <v>79</v>
      </c>
      <c r="B129" s="34"/>
      <c r="C129" s="34" t="s">
        <v>80</v>
      </c>
      <c r="D129" s="34" t="s">
        <v>173</v>
      </c>
      <c r="E129" s="34" t="s">
        <v>123</v>
      </c>
      <c r="F129" s="34" t="s">
        <v>106</v>
      </c>
      <c r="G129" s="34" t="s">
        <v>81</v>
      </c>
      <c r="H129" s="34" t="s">
        <v>83</v>
      </c>
      <c r="I129" s="34" t="s">
        <v>109</v>
      </c>
      <c r="J129" s="56" t="s">
        <v>182</v>
      </c>
      <c r="K129" s="106"/>
      <c r="L129" s="36">
        <f>L130</f>
        <v>99.6</v>
      </c>
      <c r="M129" s="36">
        <f t="shared" ref="M129:O129" si="108">M130</f>
        <v>83.9</v>
      </c>
      <c r="N129" s="36">
        <f t="shared" si="108"/>
        <v>99.6</v>
      </c>
      <c r="O129" s="36">
        <f t="shared" si="108"/>
        <v>100</v>
      </c>
      <c r="P129" s="36">
        <f t="shared" ref="P129:Q129" si="109">P130</f>
        <v>105</v>
      </c>
      <c r="Q129" s="36">
        <f t="shared" si="109"/>
        <v>105</v>
      </c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</row>
    <row r="130" spans="1:61" s="48" customFormat="1" ht="131.25" x14ac:dyDescent="0.2">
      <c r="A130" s="70" t="s">
        <v>79</v>
      </c>
      <c r="B130" s="34" t="s">
        <v>230</v>
      </c>
      <c r="C130" s="34" t="s">
        <v>80</v>
      </c>
      <c r="D130" s="34" t="s">
        <v>173</v>
      </c>
      <c r="E130" s="34" t="s">
        <v>123</v>
      </c>
      <c r="F130" s="34" t="s">
        <v>106</v>
      </c>
      <c r="G130" s="34" t="s">
        <v>110</v>
      </c>
      <c r="H130" s="34" t="s">
        <v>83</v>
      </c>
      <c r="I130" s="34" t="s">
        <v>109</v>
      </c>
      <c r="J130" s="56" t="s">
        <v>281</v>
      </c>
      <c r="K130" s="70" t="s">
        <v>229</v>
      </c>
      <c r="L130" s="36">
        <v>99.6</v>
      </c>
      <c r="M130" s="36">
        <v>83.9</v>
      </c>
      <c r="N130" s="36">
        <v>99.6</v>
      </c>
      <c r="O130" s="36">
        <v>100</v>
      </c>
      <c r="P130" s="36">
        <v>105</v>
      </c>
      <c r="Q130" s="36">
        <v>105</v>
      </c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</row>
    <row r="131" spans="1:61" s="50" customFormat="1" ht="56.25" x14ac:dyDescent="0.2">
      <c r="A131" s="107" t="s">
        <v>79</v>
      </c>
      <c r="B131" s="34"/>
      <c r="C131" s="34" t="s">
        <v>80</v>
      </c>
      <c r="D131" s="34" t="s">
        <v>173</v>
      </c>
      <c r="E131" s="34" t="s">
        <v>183</v>
      </c>
      <c r="F131" s="34" t="s">
        <v>82</v>
      </c>
      <c r="G131" s="34" t="s">
        <v>81</v>
      </c>
      <c r="H131" s="34" t="s">
        <v>83</v>
      </c>
      <c r="I131" s="34" t="s">
        <v>109</v>
      </c>
      <c r="J131" s="56" t="s">
        <v>367</v>
      </c>
      <c r="K131" s="107"/>
      <c r="L131" s="36">
        <f>L133+L134+L135+L136+L137+L138+L139+L140+L141+L142</f>
        <v>2995.4000000000005</v>
      </c>
      <c r="M131" s="36">
        <f t="shared" ref="M131:N131" si="110">M133+M134+M135+M136+M137+M138+M139+M140+M141+M142</f>
        <v>2125.2100000000005</v>
      </c>
      <c r="N131" s="36">
        <f t="shared" si="110"/>
        <v>2995.4000000000005</v>
      </c>
      <c r="O131" s="36">
        <f t="shared" ref="O131:Q131" si="111">O132</f>
        <v>3044</v>
      </c>
      <c r="P131" s="36">
        <f t="shared" si="111"/>
        <v>2691.5</v>
      </c>
      <c r="Q131" s="36">
        <f t="shared" si="111"/>
        <v>2691.5</v>
      </c>
    </row>
    <row r="132" spans="1:61" s="48" customFormat="1" ht="112.5" x14ac:dyDescent="0.2">
      <c r="A132" s="70" t="s">
        <v>79</v>
      </c>
      <c r="B132" s="34"/>
      <c r="C132" s="34" t="s">
        <v>80</v>
      </c>
      <c r="D132" s="34" t="s">
        <v>173</v>
      </c>
      <c r="E132" s="34" t="s">
        <v>183</v>
      </c>
      <c r="F132" s="34" t="s">
        <v>107</v>
      </c>
      <c r="G132" s="34" t="s">
        <v>81</v>
      </c>
      <c r="H132" s="34" t="s">
        <v>83</v>
      </c>
      <c r="I132" s="34" t="s">
        <v>109</v>
      </c>
      <c r="J132" s="56" t="s">
        <v>333</v>
      </c>
      <c r="K132" s="70"/>
      <c r="L132" s="36">
        <f>L133+L134+L135+L136+L137+L138+L139+L140+L141+L142</f>
        <v>2995.4000000000005</v>
      </c>
      <c r="M132" s="36">
        <f t="shared" ref="M132:N132" si="112">M133+M134+M135+M136+M137+M138+M139+M140+M141+M142</f>
        <v>2125.2100000000005</v>
      </c>
      <c r="N132" s="36">
        <f t="shared" si="112"/>
        <v>2995.4000000000005</v>
      </c>
      <c r="O132" s="36">
        <f t="shared" ref="O132:Q132" si="113">O133+O134+O135+O136+O137+O138+O139+O140+O141+O142</f>
        <v>3044</v>
      </c>
      <c r="P132" s="36">
        <f t="shared" si="113"/>
        <v>2691.5</v>
      </c>
      <c r="Q132" s="36">
        <f t="shared" si="113"/>
        <v>2691.5</v>
      </c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</row>
    <row r="133" spans="1:61" s="50" customFormat="1" ht="93.75" x14ac:dyDescent="0.2">
      <c r="A133" s="106" t="s">
        <v>79</v>
      </c>
      <c r="B133" s="34" t="s">
        <v>147</v>
      </c>
      <c r="C133" s="34" t="s">
        <v>80</v>
      </c>
      <c r="D133" s="34" t="s">
        <v>173</v>
      </c>
      <c r="E133" s="34" t="s">
        <v>183</v>
      </c>
      <c r="F133" s="34" t="s">
        <v>292</v>
      </c>
      <c r="G133" s="34" t="s">
        <v>84</v>
      </c>
      <c r="H133" s="34" t="s">
        <v>83</v>
      </c>
      <c r="I133" s="34" t="s">
        <v>109</v>
      </c>
      <c r="J133" s="56" t="s">
        <v>294</v>
      </c>
      <c r="K133" s="106" t="s">
        <v>149</v>
      </c>
      <c r="L133" s="36">
        <v>40</v>
      </c>
      <c r="M133" s="36">
        <v>40</v>
      </c>
      <c r="N133" s="36">
        <v>40</v>
      </c>
      <c r="O133" s="36">
        <v>100</v>
      </c>
      <c r="P133" s="36">
        <v>100</v>
      </c>
      <c r="Q133" s="36">
        <v>100</v>
      </c>
    </row>
    <row r="134" spans="1:61" s="50" customFormat="1" ht="93.75" x14ac:dyDescent="0.2">
      <c r="A134" s="106" t="s">
        <v>79</v>
      </c>
      <c r="B134" s="34" t="s">
        <v>249</v>
      </c>
      <c r="C134" s="34" t="s">
        <v>80</v>
      </c>
      <c r="D134" s="34" t="s">
        <v>173</v>
      </c>
      <c r="E134" s="34" t="s">
        <v>183</v>
      </c>
      <c r="F134" s="34" t="s">
        <v>292</v>
      </c>
      <c r="G134" s="34" t="s">
        <v>84</v>
      </c>
      <c r="H134" s="34" t="s">
        <v>83</v>
      </c>
      <c r="I134" s="34" t="s">
        <v>109</v>
      </c>
      <c r="J134" s="56" t="s">
        <v>294</v>
      </c>
      <c r="K134" s="106" t="s">
        <v>250</v>
      </c>
      <c r="L134" s="36">
        <v>3</v>
      </c>
      <c r="M134" s="36">
        <v>3</v>
      </c>
      <c r="N134" s="36">
        <v>3</v>
      </c>
      <c r="O134" s="36">
        <v>6</v>
      </c>
      <c r="P134" s="36">
        <v>6</v>
      </c>
      <c r="Q134" s="36">
        <v>6</v>
      </c>
    </row>
    <row r="135" spans="1:61" s="50" customFormat="1" ht="93.75" x14ac:dyDescent="0.2">
      <c r="A135" s="106" t="s">
        <v>79</v>
      </c>
      <c r="B135" s="34" t="s">
        <v>131</v>
      </c>
      <c r="C135" s="34" t="s">
        <v>80</v>
      </c>
      <c r="D135" s="34" t="s">
        <v>173</v>
      </c>
      <c r="E135" s="34" t="s">
        <v>183</v>
      </c>
      <c r="F135" s="34" t="s">
        <v>292</v>
      </c>
      <c r="G135" s="34" t="s">
        <v>84</v>
      </c>
      <c r="H135" s="34" t="s">
        <v>83</v>
      </c>
      <c r="I135" s="34" t="s">
        <v>109</v>
      </c>
      <c r="J135" s="56" t="s">
        <v>294</v>
      </c>
      <c r="K135" s="106" t="s">
        <v>180</v>
      </c>
      <c r="L135" s="36">
        <v>0.4</v>
      </c>
      <c r="M135" s="36">
        <v>0.01</v>
      </c>
      <c r="N135" s="36">
        <v>0.4</v>
      </c>
      <c r="O135" s="36">
        <v>1</v>
      </c>
      <c r="P135" s="36">
        <v>1</v>
      </c>
      <c r="Q135" s="36">
        <v>1</v>
      </c>
    </row>
    <row r="136" spans="1:61" s="50" customFormat="1" ht="76.900000000000006" customHeight="1" x14ac:dyDescent="0.2">
      <c r="A136" s="106" t="s">
        <v>79</v>
      </c>
      <c r="B136" s="34" t="s">
        <v>90</v>
      </c>
      <c r="C136" s="34" t="s">
        <v>80</v>
      </c>
      <c r="D136" s="34" t="s">
        <v>173</v>
      </c>
      <c r="E136" s="34" t="s">
        <v>183</v>
      </c>
      <c r="F136" s="34" t="s">
        <v>292</v>
      </c>
      <c r="G136" s="34" t="s">
        <v>84</v>
      </c>
      <c r="H136" s="34" t="s">
        <v>83</v>
      </c>
      <c r="I136" s="34" t="s">
        <v>109</v>
      </c>
      <c r="J136" s="56" t="s">
        <v>294</v>
      </c>
      <c r="K136" s="106" t="s">
        <v>94</v>
      </c>
      <c r="L136" s="36">
        <v>2.6</v>
      </c>
      <c r="M136" s="36">
        <v>2.6</v>
      </c>
      <c r="N136" s="36">
        <v>2.6</v>
      </c>
      <c r="O136" s="36">
        <v>5</v>
      </c>
      <c r="P136" s="36">
        <v>5</v>
      </c>
      <c r="Q136" s="36">
        <v>5</v>
      </c>
    </row>
    <row r="137" spans="1:61" s="50" customFormat="1" ht="93.75" x14ac:dyDescent="0.2">
      <c r="A137" s="106" t="s">
        <v>79</v>
      </c>
      <c r="B137" s="34" t="s">
        <v>126</v>
      </c>
      <c r="C137" s="34" t="s">
        <v>80</v>
      </c>
      <c r="D137" s="34" t="s">
        <v>173</v>
      </c>
      <c r="E137" s="34" t="s">
        <v>183</v>
      </c>
      <c r="F137" s="34" t="s">
        <v>292</v>
      </c>
      <c r="G137" s="34" t="s">
        <v>84</v>
      </c>
      <c r="H137" s="34" t="s">
        <v>83</v>
      </c>
      <c r="I137" s="34" t="s">
        <v>109</v>
      </c>
      <c r="J137" s="56" t="s">
        <v>294</v>
      </c>
      <c r="K137" s="106" t="s">
        <v>127</v>
      </c>
      <c r="L137" s="36">
        <v>483.3</v>
      </c>
      <c r="M137" s="36">
        <v>490.1</v>
      </c>
      <c r="N137" s="36">
        <v>483.3</v>
      </c>
      <c r="O137" s="36">
        <v>404</v>
      </c>
      <c r="P137" s="36">
        <v>450</v>
      </c>
      <c r="Q137" s="36">
        <v>450</v>
      </c>
    </row>
    <row r="138" spans="1:61" s="50" customFormat="1" ht="93.75" x14ac:dyDescent="0.2">
      <c r="A138" s="106" t="s">
        <v>79</v>
      </c>
      <c r="B138" s="34" t="s">
        <v>166</v>
      </c>
      <c r="C138" s="34" t="s">
        <v>80</v>
      </c>
      <c r="D138" s="34" t="s">
        <v>173</v>
      </c>
      <c r="E138" s="34" t="s">
        <v>183</v>
      </c>
      <c r="F138" s="34" t="s">
        <v>292</v>
      </c>
      <c r="G138" s="34" t="s">
        <v>84</v>
      </c>
      <c r="H138" s="34" t="s">
        <v>83</v>
      </c>
      <c r="I138" s="34" t="s">
        <v>109</v>
      </c>
      <c r="J138" s="56" t="s">
        <v>294</v>
      </c>
      <c r="K138" s="106" t="s">
        <v>251</v>
      </c>
      <c r="L138" s="36">
        <v>1.1000000000000001</v>
      </c>
      <c r="M138" s="36">
        <v>1.2</v>
      </c>
      <c r="N138" s="36">
        <v>1.1000000000000001</v>
      </c>
      <c r="O138" s="36">
        <v>2</v>
      </c>
      <c r="P138" s="36">
        <v>2</v>
      </c>
      <c r="Q138" s="36">
        <v>2</v>
      </c>
    </row>
    <row r="139" spans="1:61" s="50" customFormat="1" ht="93.75" x14ac:dyDescent="0.2">
      <c r="A139" s="106" t="s">
        <v>79</v>
      </c>
      <c r="B139" s="34" t="s">
        <v>130</v>
      </c>
      <c r="C139" s="34" t="s">
        <v>80</v>
      </c>
      <c r="D139" s="34" t="s">
        <v>173</v>
      </c>
      <c r="E139" s="34" t="s">
        <v>183</v>
      </c>
      <c r="F139" s="34" t="s">
        <v>292</v>
      </c>
      <c r="G139" s="34" t="s">
        <v>84</v>
      </c>
      <c r="H139" s="34" t="s">
        <v>83</v>
      </c>
      <c r="I139" s="34" t="s">
        <v>109</v>
      </c>
      <c r="J139" s="56" t="s">
        <v>294</v>
      </c>
      <c r="K139" s="106" t="s">
        <v>334</v>
      </c>
      <c r="L139" s="36">
        <v>2449.8000000000002</v>
      </c>
      <c r="M139" s="36">
        <v>1579.9</v>
      </c>
      <c r="N139" s="36">
        <v>2449.8000000000002</v>
      </c>
      <c r="O139" s="36">
        <v>2500</v>
      </c>
      <c r="P139" s="36">
        <v>2096.5</v>
      </c>
      <c r="Q139" s="36">
        <v>2096.5</v>
      </c>
    </row>
    <row r="140" spans="1:61" s="50" customFormat="1" ht="93.75" x14ac:dyDescent="0.2">
      <c r="A140" s="106" t="s">
        <v>79</v>
      </c>
      <c r="B140" s="34" t="s">
        <v>223</v>
      </c>
      <c r="C140" s="34" t="s">
        <v>80</v>
      </c>
      <c r="D140" s="34" t="s">
        <v>173</v>
      </c>
      <c r="E140" s="34" t="s">
        <v>183</v>
      </c>
      <c r="F140" s="34" t="s">
        <v>292</v>
      </c>
      <c r="G140" s="34" t="s">
        <v>84</v>
      </c>
      <c r="H140" s="34" t="s">
        <v>83</v>
      </c>
      <c r="I140" s="34" t="s">
        <v>109</v>
      </c>
      <c r="J140" s="56" t="s">
        <v>294</v>
      </c>
      <c r="K140" s="106" t="s">
        <v>226</v>
      </c>
      <c r="L140" s="36">
        <v>3.5</v>
      </c>
      <c r="M140" s="36">
        <v>3.6</v>
      </c>
      <c r="N140" s="36">
        <v>3.5</v>
      </c>
      <c r="O140" s="36">
        <v>4</v>
      </c>
      <c r="P140" s="36">
        <v>4</v>
      </c>
      <c r="Q140" s="36">
        <v>4</v>
      </c>
    </row>
    <row r="141" spans="1:61" s="50" customFormat="1" ht="131.25" x14ac:dyDescent="0.2">
      <c r="A141" s="106" t="s">
        <v>79</v>
      </c>
      <c r="B141" s="34" t="s">
        <v>230</v>
      </c>
      <c r="C141" s="34" t="s">
        <v>80</v>
      </c>
      <c r="D141" s="34" t="s">
        <v>173</v>
      </c>
      <c r="E141" s="34" t="s">
        <v>183</v>
      </c>
      <c r="F141" s="34" t="s">
        <v>292</v>
      </c>
      <c r="G141" s="34" t="s">
        <v>84</v>
      </c>
      <c r="H141" s="34" t="s">
        <v>83</v>
      </c>
      <c r="I141" s="34" t="s">
        <v>109</v>
      </c>
      <c r="J141" s="56" t="s">
        <v>294</v>
      </c>
      <c r="K141" s="106" t="s">
        <v>229</v>
      </c>
      <c r="L141" s="36">
        <v>1.4</v>
      </c>
      <c r="M141" s="36">
        <v>0.5</v>
      </c>
      <c r="N141" s="36">
        <v>1.4</v>
      </c>
      <c r="O141" s="36">
        <v>2</v>
      </c>
      <c r="P141" s="36">
        <v>2</v>
      </c>
      <c r="Q141" s="36">
        <v>2</v>
      </c>
    </row>
    <row r="142" spans="1:61" s="50" customFormat="1" ht="113.45" customHeight="1" x14ac:dyDescent="0.2">
      <c r="A142" s="106" t="s">
        <v>79</v>
      </c>
      <c r="B142" s="34" t="s">
        <v>90</v>
      </c>
      <c r="C142" s="34" t="s">
        <v>80</v>
      </c>
      <c r="D142" s="34" t="s">
        <v>173</v>
      </c>
      <c r="E142" s="34" t="s">
        <v>183</v>
      </c>
      <c r="F142" s="34" t="s">
        <v>293</v>
      </c>
      <c r="G142" s="34" t="s">
        <v>84</v>
      </c>
      <c r="H142" s="34" t="s">
        <v>83</v>
      </c>
      <c r="I142" s="34" t="s">
        <v>109</v>
      </c>
      <c r="J142" s="63" t="s">
        <v>295</v>
      </c>
      <c r="K142" s="106" t="s">
        <v>94</v>
      </c>
      <c r="L142" s="36">
        <v>10.3</v>
      </c>
      <c r="M142" s="36">
        <v>4.3</v>
      </c>
      <c r="N142" s="36">
        <v>10.3</v>
      </c>
      <c r="O142" s="36">
        <v>20</v>
      </c>
      <c r="P142" s="36">
        <v>25</v>
      </c>
      <c r="Q142" s="36">
        <v>25</v>
      </c>
    </row>
    <row r="143" spans="1:61" s="50" customFormat="1" ht="48" customHeight="1" x14ac:dyDescent="0.2">
      <c r="A143" s="106" t="s">
        <v>79</v>
      </c>
      <c r="B143" s="34"/>
      <c r="C143" s="34" t="s">
        <v>80</v>
      </c>
      <c r="D143" s="34" t="s">
        <v>173</v>
      </c>
      <c r="E143" s="34" t="s">
        <v>134</v>
      </c>
      <c r="F143" s="34" t="s">
        <v>82</v>
      </c>
      <c r="G143" s="34" t="s">
        <v>84</v>
      </c>
      <c r="H143" s="34" t="s">
        <v>83</v>
      </c>
      <c r="I143" s="34" t="s">
        <v>109</v>
      </c>
      <c r="J143" s="66" t="s">
        <v>375</v>
      </c>
      <c r="K143" s="106"/>
      <c r="L143" s="36">
        <f>L144</f>
        <v>0</v>
      </c>
      <c r="M143" s="36">
        <f>M144</f>
        <v>-197.5</v>
      </c>
      <c r="N143" s="36">
        <f t="shared" ref="N143:Q143" si="114">N144</f>
        <v>-197.5</v>
      </c>
      <c r="O143" s="36">
        <f t="shared" si="114"/>
        <v>0</v>
      </c>
      <c r="P143" s="36">
        <f t="shared" si="114"/>
        <v>0</v>
      </c>
      <c r="Q143" s="36">
        <f t="shared" si="114"/>
        <v>0</v>
      </c>
    </row>
    <row r="144" spans="1:61" s="48" customFormat="1" ht="113.45" customHeight="1" x14ac:dyDescent="0.2">
      <c r="A144" s="106" t="s">
        <v>79</v>
      </c>
      <c r="B144" s="34" t="s">
        <v>130</v>
      </c>
      <c r="C144" s="34" t="s">
        <v>80</v>
      </c>
      <c r="D144" s="34" t="s">
        <v>173</v>
      </c>
      <c r="E144" s="34" t="s">
        <v>134</v>
      </c>
      <c r="F144" s="34" t="s">
        <v>103</v>
      </c>
      <c r="G144" s="34" t="s">
        <v>84</v>
      </c>
      <c r="H144" s="34" t="s">
        <v>83</v>
      </c>
      <c r="I144" s="34" t="s">
        <v>109</v>
      </c>
      <c r="J144" s="109" t="s">
        <v>374</v>
      </c>
      <c r="K144" s="106" t="s">
        <v>334</v>
      </c>
      <c r="L144" s="36">
        <v>0</v>
      </c>
      <c r="M144" s="36">
        <v>-197.5</v>
      </c>
      <c r="N144" s="36">
        <v>-197.5</v>
      </c>
      <c r="O144" s="36">
        <v>0</v>
      </c>
      <c r="P144" s="36">
        <v>0</v>
      </c>
      <c r="Q144" s="36">
        <v>0</v>
      </c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</row>
    <row r="145" spans="1:61" ht="56.25" x14ac:dyDescent="0.2">
      <c r="A145" s="70" t="s">
        <v>79</v>
      </c>
      <c r="B145" s="34"/>
      <c r="C145" s="34" t="s">
        <v>80</v>
      </c>
      <c r="D145" s="34" t="s">
        <v>184</v>
      </c>
      <c r="E145" s="34" t="s">
        <v>81</v>
      </c>
      <c r="F145" s="34" t="s">
        <v>82</v>
      </c>
      <c r="G145" s="34" t="s">
        <v>81</v>
      </c>
      <c r="H145" s="34" t="s">
        <v>83</v>
      </c>
      <c r="I145" s="34" t="s">
        <v>82</v>
      </c>
      <c r="J145" s="35" t="s">
        <v>185</v>
      </c>
      <c r="K145" s="70"/>
      <c r="L145" s="36">
        <f>L146</f>
        <v>50</v>
      </c>
      <c r="M145" s="36">
        <f>M148</f>
        <v>108.4</v>
      </c>
      <c r="N145" s="36">
        <f t="shared" ref="N145" si="115">N146</f>
        <v>50</v>
      </c>
      <c r="O145" s="36">
        <f t="shared" ref="O145:Q145" si="116">O146</f>
        <v>50</v>
      </c>
      <c r="P145" s="36">
        <f t="shared" si="116"/>
        <v>50</v>
      </c>
      <c r="Q145" s="36">
        <f t="shared" si="116"/>
        <v>50</v>
      </c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</row>
    <row r="146" spans="1:61" ht="56.25" x14ac:dyDescent="0.2">
      <c r="A146" s="70" t="s">
        <v>79</v>
      </c>
      <c r="B146" s="34"/>
      <c r="C146" s="34" t="s">
        <v>80</v>
      </c>
      <c r="D146" s="34" t="s">
        <v>184</v>
      </c>
      <c r="E146" s="34" t="s">
        <v>110</v>
      </c>
      <c r="F146" s="34" t="s">
        <v>82</v>
      </c>
      <c r="G146" s="34" t="s">
        <v>81</v>
      </c>
      <c r="H146" s="34" t="s">
        <v>83</v>
      </c>
      <c r="I146" s="34" t="s">
        <v>178</v>
      </c>
      <c r="J146" s="35" t="s">
        <v>185</v>
      </c>
      <c r="K146" s="70"/>
      <c r="L146" s="36">
        <f>L147</f>
        <v>50</v>
      </c>
      <c r="M146" s="36">
        <f t="shared" ref="M146:N146" si="117">M147</f>
        <v>0</v>
      </c>
      <c r="N146" s="36">
        <f t="shared" si="117"/>
        <v>50</v>
      </c>
      <c r="O146" s="36">
        <f t="shared" ref="O146:Q146" si="118">O147</f>
        <v>50</v>
      </c>
      <c r="P146" s="36">
        <f t="shared" si="118"/>
        <v>50</v>
      </c>
      <c r="Q146" s="36">
        <f t="shared" si="118"/>
        <v>50</v>
      </c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</row>
    <row r="147" spans="1:61" ht="75" x14ac:dyDescent="0.3">
      <c r="A147" s="70" t="s">
        <v>79</v>
      </c>
      <c r="B147" s="34" t="s">
        <v>223</v>
      </c>
      <c r="C147" s="34" t="s">
        <v>80</v>
      </c>
      <c r="D147" s="34" t="s">
        <v>184</v>
      </c>
      <c r="E147" s="34" t="s">
        <v>110</v>
      </c>
      <c r="F147" s="34" t="s">
        <v>103</v>
      </c>
      <c r="G147" s="34" t="s">
        <v>110</v>
      </c>
      <c r="H147" s="34" t="s">
        <v>83</v>
      </c>
      <c r="I147" s="34" t="s">
        <v>178</v>
      </c>
      <c r="J147" s="62" t="s">
        <v>252</v>
      </c>
      <c r="K147" s="70" t="s">
        <v>226</v>
      </c>
      <c r="L147" s="36">
        <v>50</v>
      </c>
      <c r="M147" s="36">
        <v>0</v>
      </c>
      <c r="N147" s="36">
        <v>50</v>
      </c>
      <c r="O147" s="36">
        <v>50</v>
      </c>
      <c r="P147" s="36">
        <v>50</v>
      </c>
      <c r="Q147" s="36">
        <v>50</v>
      </c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</row>
    <row r="148" spans="1:61" s="108" customFormat="1" ht="56.25" x14ac:dyDescent="0.3">
      <c r="A148" s="107" t="s">
        <v>79</v>
      </c>
      <c r="B148" s="34"/>
      <c r="C148" s="34" t="s">
        <v>80</v>
      </c>
      <c r="D148" s="34" t="s">
        <v>184</v>
      </c>
      <c r="E148" s="34" t="s">
        <v>84</v>
      </c>
      <c r="F148" s="34" t="s">
        <v>82</v>
      </c>
      <c r="G148" s="34" t="s">
        <v>81</v>
      </c>
      <c r="H148" s="34" t="s">
        <v>83</v>
      </c>
      <c r="I148" s="34" t="s">
        <v>178</v>
      </c>
      <c r="J148" s="62" t="s">
        <v>377</v>
      </c>
      <c r="K148" s="107"/>
      <c r="L148" s="36">
        <f>L149+L150</f>
        <v>0</v>
      </c>
      <c r="M148" s="36">
        <f>M149+M150</f>
        <v>108.4</v>
      </c>
      <c r="N148" s="36">
        <f t="shared" ref="N148:Q148" si="119">N149+N150</f>
        <v>0</v>
      </c>
      <c r="O148" s="36">
        <v>0</v>
      </c>
      <c r="P148" s="36">
        <f t="shared" si="119"/>
        <v>0</v>
      </c>
      <c r="Q148" s="36">
        <f t="shared" si="119"/>
        <v>0</v>
      </c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</row>
    <row r="149" spans="1:61" s="108" customFormat="1" ht="131.25" x14ac:dyDescent="0.2">
      <c r="A149" s="107" t="s">
        <v>79</v>
      </c>
      <c r="B149" s="34" t="s">
        <v>230</v>
      </c>
      <c r="C149" s="34" t="s">
        <v>80</v>
      </c>
      <c r="D149" s="34" t="s">
        <v>184</v>
      </c>
      <c r="E149" s="34" t="s">
        <v>84</v>
      </c>
      <c r="F149" s="34" t="s">
        <v>103</v>
      </c>
      <c r="G149" s="34" t="s">
        <v>110</v>
      </c>
      <c r="H149" s="34" t="s">
        <v>83</v>
      </c>
      <c r="I149" s="34" t="s">
        <v>178</v>
      </c>
      <c r="J149" s="112" t="s">
        <v>376</v>
      </c>
      <c r="K149" s="107" t="s">
        <v>229</v>
      </c>
      <c r="L149" s="36">
        <v>0</v>
      </c>
      <c r="M149" s="36">
        <v>109.4</v>
      </c>
      <c r="N149" s="36">
        <v>0</v>
      </c>
      <c r="O149" s="36">
        <v>0</v>
      </c>
      <c r="P149" s="36">
        <v>0</v>
      </c>
      <c r="Q149" s="36">
        <v>0</v>
      </c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</row>
    <row r="150" spans="1:61" s="108" customFormat="1" ht="93.75" x14ac:dyDescent="0.2">
      <c r="A150" s="107" t="s">
        <v>79</v>
      </c>
      <c r="B150" s="34" t="s">
        <v>258</v>
      </c>
      <c r="C150" s="34" t="s">
        <v>80</v>
      </c>
      <c r="D150" s="34" t="s">
        <v>184</v>
      </c>
      <c r="E150" s="34" t="s">
        <v>84</v>
      </c>
      <c r="F150" s="34" t="s">
        <v>103</v>
      </c>
      <c r="G150" s="34" t="s">
        <v>110</v>
      </c>
      <c r="H150" s="34" t="s">
        <v>83</v>
      </c>
      <c r="I150" s="34" t="s">
        <v>178</v>
      </c>
      <c r="J150" s="113" t="s">
        <v>376</v>
      </c>
      <c r="K150" s="107" t="s">
        <v>276</v>
      </c>
      <c r="L150" s="36">
        <v>0</v>
      </c>
      <c r="M150" s="36">
        <v>-1</v>
      </c>
      <c r="N150" s="36">
        <v>0</v>
      </c>
      <c r="O150" s="36">
        <v>0</v>
      </c>
      <c r="P150" s="36">
        <v>0</v>
      </c>
      <c r="Q150" s="36">
        <v>0</v>
      </c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</row>
    <row r="151" spans="1:61" s="58" customFormat="1" ht="42.6" customHeight="1" x14ac:dyDescent="0.2">
      <c r="A151" s="37" t="s">
        <v>186</v>
      </c>
      <c r="B151" s="96"/>
      <c r="C151" s="96" t="s">
        <v>187</v>
      </c>
      <c r="D151" s="96" t="s">
        <v>81</v>
      </c>
      <c r="E151" s="96" t="s">
        <v>81</v>
      </c>
      <c r="F151" s="96" t="s">
        <v>82</v>
      </c>
      <c r="G151" s="96" t="s">
        <v>81</v>
      </c>
      <c r="H151" s="96" t="s">
        <v>83</v>
      </c>
      <c r="I151" s="96" t="s">
        <v>82</v>
      </c>
      <c r="J151" s="97" t="s">
        <v>186</v>
      </c>
      <c r="K151" s="37"/>
      <c r="L151" s="36">
        <f t="shared" ref="L151:Q151" si="120">L152+L199</f>
        <v>935706.70000000007</v>
      </c>
      <c r="M151" s="36">
        <f t="shared" si="120"/>
        <v>616501.80000000005</v>
      </c>
      <c r="N151" s="36">
        <f t="shared" ref="N151:O151" si="121">N152+N199</f>
        <v>935220.4</v>
      </c>
      <c r="O151" s="36">
        <f t="shared" si="121"/>
        <v>1078957.1000000001</v>
      </c>
      <c r="P151" s="36">
        <f t="shared" si="120"/>
        <v>987710.79999999993</v>
      </c>
      <c r="Q151" s="36">
        <f t="shared" si="120"/>
        <v>617430.60000000009</v>
      </c>
    </row>
    <row r="152" spans="1:61" s="48" customFormat="1" ht="41.45" customHeight="1" x14ac:dyDescent="0.2">
      <c r="A152" s="70" t="s">
        <v>186</v>
      </c>
      <c r="B152" s="34"/>
      <c r="C152" s="34" t="s">
        <v>187</v>
      </c>
      <c r="D152" s="34" t="s">
        <v>92</v>
      </c>
      <c r="E152" s="34" t="s">
        <v>81</v>
      </c>
      <c r="F152" s="34" t="s">
        <v>82</v>
      </c>
      <c r="G152" s="34" t="s">
        <v>81</v>
      </c>
      <c r="H152" s="34" t="s">
        <v>83</v>
      </c>
      <c r="I152" s="34" t="s">
        <v>82</v>
      </c>
      <c r="J152" s="35" t="s">
        <v>188</v>
      </c>
      <c r="K152" s="70"/>
      <c r="L152" s="36">
        <f t="shared" ref="L152:Q152" si="122">L153+L160+L174+L190</f>
        <v>937910.4</v>
      </c>
      <c r="M152" s="36">
        <f t="shared" si="122"/>
        <v>618705.5</v>
      </c>
      <c r="N152" s="36">
        <f t="shared" si="122"/>
        <v>937424.1</v>
      </c>
      <c r="O152" s="36">
        <f t="shared" si="122"/>
        <v>1078957.1000000001</v>
      </c>
      <c r="P152" s="36">
        <f t="shared" si="122"/>
        <v>987710.79999999993</v>
      </c>
      <c r="Q152" s="36">
        <f t="shared" si="122"/>
        <v>617430.60000000009</v>
      </c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</row>
    <row r="153" spans="1:61" ht="41.45" customHeight="1" x14ac:dyDescent="0.2">
      <c r="A153" s="70" t="s">
        <v>186</v>
      </c>
      <c r="B153" s="34"/>
      <c r="C153" s="34" t="s">
        <v>187</v>
      </c>
      <c r="D153" s="34" t="s">
        <v>92</v>
      </c>
      <c r="E153" s="34" t="s">
        <v>183</v>
      </c>
      <c r="F153" s="34" t="s">
        <v>82</v>
      </c>
      <c r="G153" s="34" t="s">
        <v>81</v>
      </c>
      <c r="H153" s="34" t="s">
        <v>83</v>
      </c>
      <c r="I153" s="34" t="s">
        <v>181</v>
      </c>
      <c r="J153" s="35" t="s">
        <v>189</v>
      </c>
      <c r="K153" s="70"/>
      <c r="L153" s="36">
        <f t="shared" ref="L153:Q153" si="123">L154</f>
        <v>133994.5</v>
      </c>
      <c r="M153" s="36">
        <f t="shared" si="123"/>
        <v>102341</v>
      </c>
      <c r="N153" s="36">
        <f t="shared" si="123"/>
        <v>133994.5</v>
      </c>
      <c r="O153" s="36">
        <f t="shared" si="123"/>
        <v>112658.3</v>
      </c>
      <c r="P153" s="36">
        <f t="shared" si="123"/>
        <v>89106.4</v>
      </c>
      <c r="Q153" s="36">
        <f t="shared" si="123"/>
        <v>99028.1</v>
      </c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</row>
    <row r="154" spans="1:61" s="50" customFormat="1" ht="39.6" customHeight="1" x14ac:dyDescent="0.2">
      <c r="A154" s="107" t="s">
        <v>186</v>
      </c>
      <c r="B154" s="34"/>
      <c r="C154" s="34" t="s">
        <v>187</v>
      </c>
      <c r="D154" s="34" t="s">
        <v>92</v>
      </c>
      <c r="E154" s="34" t="s">
        <v>172</v>
      </c>
      <c r="F154" s="34" t="s">
        <v>190</v>
      </c>
      <c r="G154" s="34" t="s">
        <v>81</v>
      </c>
      <c r="H154" s="34" t="s">
        <v>83</v>
      </c>
      <c r="I154" s="34" t="s">
        <v>181</v>
      </c>
      <c r="J154" s="35" t="s">
        <v>191</v>
      </c>
      <c r="K154" s="107"/>
      <c r="L154" s="36">
        <f>L155</f>
        <v>133994.5</v>
      </c>
      <c r="M154" s="36">
        <f t="shared" ref="M154:Q154" si="124">M155</f>
        <v>102341</v>
      </c>
      <c r="N154" s="36">
        <f t="shared" si="124"/>
        <v>133994.5</v>
      </c>
      <c r="O154" s="36">
        <f t="shared" si="124"/>
        <v>112658.3</v>
      </c>
      <c r="P154" s="36">
        <f t="shared" si="124"/>
        <v>89106.4</v>
      </c>
      <c r="Q154" s="36">
        <f t="shared" si="124"/>
        <v>99028.1</v>
      </c>
    </row>
    <row r="155" spans="1:61" ht="93.75" x14ac:dyDescent="0.2">
      <c r="A155" s="70" t="s">
        <v>186</v>
      </c>
      <c r="B155" s="34" t="s">
        <v>253</v>
      </c>
      <c r="C155" s="34" t="s">
        <v>187</v>
      </c>
      <c r="D155" s="34" t="s">
        <v>92</v>
      </c>
      <c r="E155" s="34" t="s">
        <v>172</v>
      </c>
      <c r="F155" s="34" t="s">
        <v>190</v>
      </c>
      <c r="G155" s="34" t="s">
        <v>110</v>
      </c>
      <c r="H155" s="34" t="s">
        <v>83</v>
      </c>
      <c r="I155" s="34" t="s">
        <v>181</v>
      </c>
      <c r="J155" s="35" t="s">
        <v>192</v>
      </c>
      <c r="K155" s="70" t="s">
        <v>215</v>
      </c>
      <c r="L155" s="36">
        <f>L156+L158</f>
        <v>133994.5</v>
      </c>
      <c r="M155" s="36">
        <f t="shared" ref="M155:N155" si="125">M156+M158</f>
        <v>102341</v>
      </c>
      <c r="N155" s="36">
        <f t="shared" si="125"/>
        <v>133994.5</v>
      </c>
      <c r="O155" s="36">
        <v>112658.3</v>
      </c>
      <c r="P155" s="36">
        <f>P156</f>
        <v>89106.4</v>
      </c>
      <c r="Q155" s="36">
        <f>Q156</f>
        <v>99028.1</v>
      </c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0"/>
    </row>
    <row r="156" spans="1:61" ht="56.25" x14ac:dyDescent="0.2">
      <c r="A156" s="70" t="s">
        <v>186</v>
      </c>
      <c r="B156" s="34"/>
      <c r="C156" s="34" t="s">
        <v>187</v>
      </c>
      <c r="D156" s="34" t="s">
        <v>92</v>
      </c>
      <c r="E156" s="34" t="s">
        <v>172</v>
      </c>
      <c r="F156" s="34" t="s">
        <v>190</v>
      </c>
      <c r="G156" s="34" t="s">
        <v>81</v>
      </c>
      <c r="H156" s="34" t="s">
        <v>83</v>
      </c>
      <c r="I156" s="34" t="s">
        <v>181</v>
      </c>
      <c r="J156" s="35" t="s">
        <v>193</v>
      </c>
      <c r="K156" s="70"/>
      <c r="L156" s="36">
        <f>L157</f>
        <v>126648.3</v>
      </c>
      <c r="M156" s="36">
        <f t="shared" ref="M156:Q156" si="126">M157</f>
        <v>94994.8</v>
      </c>
      <c r="N156" s="36">
        <f t="shared" si="126"/>
        <v>126648.3</v>
      </c>
      <c r="O156" s="36">
        <f t="shared" si="126"/>
        <v>112658.3</v>
      </c>
      <c r="P156" s="36">
        <f t="shared" si="126"/>
        <v>89106.4</v>
      </c>
      <c r="Q156" s="36">
        <f t="shared" si="126"/>
        <v>99028.1</v>
      </c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</row>
    <row r="157" spans="1:61" ht="75.75" customHeight="1" x14ac:dyDescent="0.3">
      <c r="A157" s="70" t="s">
        <v>186</v>
      </c>
      <c r="B157" s="34" t="s">
        <v>253</v>
      </c>
      <c r="C157" s="34" t="s">
        <v>187</v>
      </c>
      <c r="D157" s="34" t="s">
        <v>92</v>
      </c>
      <c r="E157" s="34" t="s">
        <v>172</v>
      </c>
      <c r="F157" s="34" t="s">
        <v>190</v>
      </c>
      <c r="G157" s="34" t="s">
        <v>110</v>
      </c>
      <c r="H157" s="34" t="s">
        <v>83</v>
      </c>
      <c r="I157" s="34" t="s">
        <v>181</v>
      </c>
      <c r="J157" s="57" t="s">
        <v>254</v>
      </c>
      <c r="K157" s="70" t="s">
        <v>215</v>
      </c>
      <c r="L157" s="36">
        <v>126648.3</v>
      </c>
      <c r="M157" s="36">
        <v>94994.8</v>
      </c>
      <c r="N157" s="36">
        <v>126648.3</v>
      </c>
      <c r="O157" s="36">
        <v>112658.3</v>
      </c>
      <c r="P157" s="36">
        <v>89106.4</v>
      </c>
      <c r="Q157" s="36">
        <v>99028.1</v>
      </c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</row>
    <row r="158" spans="1:61" s="49" customFormat="1" ht="75.75" customHeight="1" x14ac:dyDescent="0.2">
      <c r="A158" s="70" t="s">
        <v>186</v>
      </c>
      <c r="B158" s="34"/>
      <c r="C158" s="34" t="s">
        <v>187</v>
      </c>
      <c r="D158" s="34" t="s">
        <v>92</v>
      </c>
      <c r="E158" s="34" t="s">
        <v>206</v>
      </c>
      <c r="F158" s="34" t="s">
        <v>204</v>
      </c>
      <c r="G158" s="34" t="s">
        <v>81</v>
      </c>
      <c r="H158" s="34" t="s">
        <v>83</v>
      </c>
      <c r="I158" s="34" t="s">
        <v>181</v>
      </c>
      <c r="J158" s="59" t="s">
        <v>335</v>
      </c>
      <c r="K158" s="70"/>
      <c r="L158" s="36">
        <f>L159</f>
        <v>7346.2</v>
      </c>
      <c r="M158" s="36">
        <f t="shared" ref="M158:N158" si="127">M159</f>
        <v>7346.2</v>
      </c>
      <c r="N158" s="36">
        <f t="shared" si="127"/>
        <v>7346.2</v>
      </c>
      <c r="O158" s="36">
        <v>0</v>
      </c>
      <c r="P158" s="36">
        <v>0</v>
      </c>
      <c r="Q158" s="36">
        <v>0</v>
      </c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</row>
    <row r="159" spans="1:61" s="49" customFormat="1" ht="75.75" customHeight="1" x14ac:dyDescent="0.2">
      <c r="A159" s="70" t="s">
        <v>186</v>
      </c>
      <c r="B159" s="34" t="s">
        <v>223</v>
      </c>
      <c r="C159" s="34" t="s">
        <v>187</v>
      </c>
      <c r="D159" s="34" t="s">
        <v>92</v>
      </c>
      <c r="E159" s="34" t="s">
        <v>206</v>
      </c>
      <c r="F159" s="34" t="s">
        <v>204</v>
      </c>
      <c r="G159" s="34" t="s">
        <v>110</v>
      </c>
      <c r="H159" s="34" t="s">
        <v>83</v>
      </c>
      <c r="I159" s="34" t="s">
        <v>181</v>
      </c>
      <c r="J159" s="59" t="s">
        <v>336</v>
      </c>
      <c r="K159" s="70" t="s">
        <v>226</v>
      </c>
      <c r="L159" s="36">
        <v>7346.2</v>
      </c>
      <c r="M159" s="36">
        <v>7346.2</v>
      </c>
      <c r="N159" s="36">
        <v>7346.2</v>
      </c>
      <c r="O159" s="36">
        <v>0</v>
      </c>
      <c r="P159" s="36">
        <v>0</v>
      </c>
      <c r="Q159" s="36">
        <v>0</v>
      </c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</row>
    <row r="160" spans="1:61" s="50" customFormat="1" ht="60.6" customHeight="1" x14ac:dyDescent="0.2">
      <c r="A160" s="110" t="s">
        <v>186</v>
      </c>
      <c r="B160" s="34"/>
      <c r="C160" s="34" t="s">
        <v>187</v>
      </c>
      <c r="D160" s="34" t="s">
        <v>92</v>
      </c>
      <c r="E160" s="34" t="s">
        <v>194</v>
      </c>
      <c r="F160" s="34" t="s">
        <v>82</v>
      </c>
      <c r="G160" s="34" t="s">
        <v>81</v>
      </c>
      <c r="H160" s="34" t="s">
        <v>83</v>
      </c>
      <c r="I160" s="34" t="s">
        <v>181</v>
      </c>
      <c r="J160" s="35" t="s">
        <v>195</v>
      </c>
      <c r="K160" s="110"/>
      <c r="L160" s="36">
        <f>L161+L163+L165+L167+L169</f>
        <v>279364.5</v>
      </c>
      <c r="M160" s="36">
        <f t="shared" ref="M160:N160" si="128">M161+M163+M165+M167+M169</f>
        <v>117312.7</v>
      </c>
      <c r="N160" s="36">
        <f t="shared" si="128"/>
        <v>279611.60000000003</v>
      </c>
      <c r="O160" s="36">
        <f t="shared" ref="O160" si="129">O161+O165+O167+O169</f>
        <v>446905.10000000003</v>
      </c>
      <c r="P160" s="36">
        <f>P161+P165+P167+P169+P163</f>
        <v>383164.60000000003</v>
      </c>
      <c r="Q160" s="36">
        <f>Q161+Q165+Q167+Q169+Q163</f>
        <v>13842.099999999999</v>
      </c>
    </row>
    <row r="161" spans="1:61" s="49" customFormat="1" ht="60.6" customHeight="1" x14ac:dyDescent="0.2">
      <c r="A161" s="70" t="s">
        <v>186</v>
      </c>
      <c r="B161" s="34"/>
      <c r="C161" s="34" t="s">
        <v>187</v>
      </c>
      <c r="D161" s="34" t="s">
        <v>92</v>
      </c>
      <c r="E161" s="34" t="s">
        <v>194</v>
      </c>
      <c r="F161" s="34" t="s">
        <v>255</v>
      </c>
      <c r="G161" s="34" t="s">
        <v>81</v>
      </c>
      <c r="H161" s="34" t="s">
        <v>83</v>
      </c>
      <c r="I161" s="34" t="s">
        <v>181</v>
      </c>
      <c r="J161" s="56" t="s">
        <v>337</v>
      </c>
      <c r="K161" s="70"/>
      <c r="L161" s="36">
        <f>L162</f>
        <v>157612.5</v>
      </c>
      <c r="M161" s="36">
        <f t="shared" ref="M161:Q161" si="130">M162</f>
        <v>38174.9</v>
      </c>
      <c r="N161" s="36">
        <f t="shared" si="130"/>
        <v>157612.5</v>
      </c>
      <c r="O161" s="36">
        <f t="shared" si="130"/>
        <v>408000</v>
      </c>
      <c r="P161" s="36">
        <f t="shared" si="130"/>
        <v>342756.5</v>
      </c>
      <c r="Q161" s="36">
        <f t="shared" si="130"/>
        <v>0</v>
      </c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</row>
    <row r="162" spans="1:61" ht="66.599999999999994" customHeight="1" x14ac:dyDescent="0.2">
      <c r="A162" s="70" t="s">
        <v>186</v>
      </c>
      <c r="B162" s="34" t="s">
        <v>223</v>
      </c>
      <c r="C162" s="34" t="s">
        <v>187</v>
      </c>
      <c r="D162" s="34" t="s">
        <v>92</v>
      </c>
      <c r="E162" s="34" t="s">
        <v>194</v>
      </c>
      <c r="F162" s="34" t="s">
        <v>255</v>
      </c>
      <c r="G162" s="34" t="s">
        <v>110</v>
      </c>
      <c r="H162" s="34" t="s">
        <v>83</v>
      </c>
      <c r="I162" s="34" t="s">
        <v>181</v>
      </c>
      <c r="J162" s="56" t="s">
        <v>337</v>
      </c>
      <c r="K162" s="70" t="s">
        <v>226</v>
      </c>
      <c r="L162" s="36">
        <v>157612.5</v>
      </c>
      <c r="M162" s="36">
        <v>38174.9</v>
      </c>
      <c r="N162" s="36">
        <v>157612.5</v>
      </c>
      <c r="O162" s="36">
        <v>408000</v>
      </c>
      <c r="P162" s="36">
        <v>342756.5</v>
      </c>
      <c r="Q162" s="36">
        <v>0</v>
      </c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</row>
    <row r="163" spans="1:61" s="108" customFormat="1" ht="66.599999999999994" customHeight="1" x14ac:dyDescent="0.2">
      <c r="A163" s="107" t="s">
        <v>186</v>
      </c>
      <c r="B163" s="34"/>
      <c r="C163" s="34" t="s">
        <v>187</v>
      </c>
      <c r="D163" s="34" t="s">
        <v>92</v>
      </c>
      <c r="E163" s="34" t="s">
        <v>175</v>
      </c>
      <c r="F163" s="34" t="s">
        <v>378</v>
      </c>
      <c r="G163" s="34" t="s">
        <v>81</v>
      </c>
      <c r="H163" s="34" t="s">
        <v>83</v>
      </c>
      <c r="I163" s="34" t="s">
        <v>181</v>
      </c>
      <c r="J163" s="56" t="s">
        <v>380</v>
      </c>
      <c r="K163" s="107"/>
      <c r="L163" s="36">
        <f>L164</f>
        <v>41666.699999999997</v>
      </c>
      <c r="M163" s="36">
        <f>M164</f>
        <v>30080.6</v>
      </c>
      <c r="N163" s="36">
        <f t="shared" ref="N163:Q163" si="131">N164</f>
        <v>41666.699999999997</v>
      </c>
      <c r="O163" s="36">
        <f t="shared" si="131"/>
        <v>0</v>
      </c>
      <c r="P163" s="36">
        <f t="shared" si="131"/>
        <v>3579.3</v>
      </c>
      <c r="Q163" s="36">
        <f t="shared" si="131"/>
        <v>0</v>
      </c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</row>
    <row r="164" spans="1:61" s="108" customFormat="1" ht="66.599999999999994" customHeight="1" x14ac:dyDescent="0.2">
      <c r="A164" s="107" t="s">
        <v>186</v>
      </c>
      <c r="B164" s="34" t="s">
        <v>259</v>
      </c>
      <c r="C164" s="34" t="s">
        <v>187</v>
      </c>
      <c r="D164" s="34" t="s">
        <v>92</v>
      </c>
      <c r="E164" s="34" t="s">
        <v>175</v>
      </c>
      <c r="F164" s="34" t="s">
        <v>378</v>
      </c>
      <c r="G164" s="34" t="s">
        <v>110</v>
      </c>
      <c r="H164" s="34" t="s">
        <v>83</v>
      </c>
      <c r="I164" s="34" t="s">
        <v>181</v>
      </c>
      <c r="J164" s="56" t="s">
        <v>379</v>
      </c>
      <c r="K164" s="107" t="s">
        <v>277</v>
      </c>
      <c r="L164" s="36">
        <v>41666.699999999997</v>
      </c>
      <c r="M164" s="36">
        <v>30080.6</v>
      </c>
      <c r="N164" s="36">
        <v>41666.699999999997</v>
      </c>
      <c r="O164" s="36">
        <v>0</v>
      </c>
      <c r="P164" s="36">
        <v>3579.3</v>
      </c>
      <c r="Q164" s="36">
        <v>0</v>
      </c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</row>
    <row r="165" spans="1:61" ht="93.75" x14ac:dyDescent="0.2">
      <c r="A165" s="70" t="s">
        <v>186</v>
      </c>
      <c r="B165" s="34"/>
      <c r="C165" s="34" t="s">
        <v>187</v>
      </c>
      <c r="D165" s="34" t="s">
        <v>92</v>
      </c>
      <c r="E165" s="34" t="s">
        <v>175</v>
      </c>
      <c r="F165" s="34" t="s">
        <v>338</v>
      </c>
      <c r="G165" s="34" t="s">
        <v>81</v>
      </c>
      <c r="H165" s="34" t="s">
        <v>83</v>
      </c>
      <c r="I165" s="34" t="s">
        <v>181</v>
      </c>
      <c r="J165" s="56" t="s">
        <v>339</v>
      </c>
      <c r="K165" s="70"/>
      <c r="L165" s="36">
        <f>L166</f>
        <v>19411.2</v>
      </c>
      <c r="M165" s="36">
        <f t="shared" ref="M165:Q165" si="132">M166</f>
        <v>13350</v>
      </c>
      <c r="N165" s="36">
        <f t="shared" si="132"/>
        <v>19411.2</v>
      </c>
      <c r="O165" s="36">
        <f t="shared" si="132"/>
        <v>21367.4</v>
      </c>
      <c r="P165" s="36">
        <f t="shared" si="132"/>
        <v>26211.4</v>
      </c>
      <c r="Q165" s="36">
        <f t="shared" si="132"/>
        <v>0</v>
      </c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</row>
    <row r="166" spans="1:61" s="48" customFormat="1" ht="93.75" x14ac:dyDescent="0.2">
      <c r="A166" s="70" t="s">
        <v>186</v>
      </c>
      <c r="B166" s="34" t="s">
        <v>258</v>
      </c>
      <c r="C166" s="34" t="s">
        <v>187</v>
      </c>
      <c r="D166" s="34" t="s">
        <v>92</v>
      </c>
      <c r="E166" s="34" t="s">
        <v>175</v>
      </c>
      <c r="F166" s="34" t="s">
        <v>338</v>
      </c>
      <c r="G166" s="34" t="s">
        <v>110</v>
      </c>
      <c r="H166" s="34" t="s">
        <v>83</v>
      </c>
      <c r="I166" s="34" t="s">
        <v>181</v>
      </c>
      <c r="J166" s="56" t="s">
        <v>339</v>
      </c>
      <c r="K166" s="70" t="s">
        <v>276</v>
      </c>
      <c r="L166" s="36">
        <v>19411.2</v>
      </c>
      <c r="M166" s="36">
        <v>13350</v>
      </c>
      <c r="N166" s="36">
        <v>19411.2</v>
      </c>
      <c r="O166" s="36">
        <v>21367.4</v>
      </c>
      <c r="P166" s="36">
        <v>26211.4</v>
      </c>
      <c r="Q166" s="36">
        <v>0</v>
      </c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</row>
    <row r="167" spans="1:61" s="48" customFormat="1" ht="37.5" x14ac:dyDescent="0.2">
      <c r="A167" s="70" t="s">
        <v>186</v>
      </c>
      <c r="B167" s="34"/>
      <c r="C167" s="34" t="s">
        <v>187</v>
      </c>
      <c r="D167" s="34" t="s">
        <v>92</v>
      </c>
      <c r="E167" s="34" t="s">
        <v>175</v>
      </c>
      <c r="F167" s="34" t="s">
        <v>198</v>
      </c>
      <c r="G167" s="34" t="s">
        <v>81</v>
      </c>
      <c r="H167" s="34" t="s">
        <v>83</v>
      </c>
      <c r="I167" s="34" t="s">
        <v>181</v>
      </c>
      <c r="J167" s="56" t="s">
        <v>199</v>
      </c>
      <c r="K167" s="70"/>
      <c r="L167" s="36">
        <f t="shared" ref="L167:Q167" si="133">L168</f>
        <v>3831.3</v>
      </c>
      <c r="M167" s="36">
        <f>M168</f>
        <v>3831.2</v>
      </c>
      <c r="N167" s="36">
        <f t="shared" si="133"/>
        <v>3831.3</v>
      </c>
      <c r="O167" s="36">
        <f t="shared" si="133"/>
        <v>3186.9</v>
      </c>
      <c r="P167" s="36">
        <f t="shared" si="133"/>
        <v>3910</v>
      </c>
      <c r="Q167" s="36">
        <f t="shared" si="133"/>
        <v>2921.2</v>
      </c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</row>
    <row r="168" spans="1:61" s="48" customFormat="1" ht="75" x14ac:dyDescent="0.2">
      <c r="A168" s="70" t="s">
        <v>186</v>
      </c>
      <c r="B168" s="34" t="s">
        <v>223</v>
      </c>
      <c r="C168" s="34" t="s">
        <v>187</v>
      </c>
      <c r="D168" s="34" t="s">
        <v>92</v>
      </c>
      <c r="E168" s="34" t="s">
        <v>175</v>
      </c>
      <c r="F168" s="34" t="s">
        <v>198</v>
      </c>
      <c r="G168" s="34" t="s">
        <v>110</v>
      </c>
      <c r="H168" s="34" t="s">
        <v>83</v>
      </c>
      <c r="I168" s="34" t="s">
        <v>181</v>
      </c>
      <c r="J168" s="56" t="s">
        <v>340</v>
      </c>
      <c r="K168" s="70" t="s">
        <v>226</v>
      </c>
      <c r="L168" s="36">
        <v>3831.3</v>
      </c>
      <c r="M168" s="36">
        <v>3831.2</v>
      </c>
      <c r="N168" s="36">
        <v>3831.3</v>
      </c>
      <c r="O168" s="36">
        <v>3186.9</v>
      </c>
      <c r="P168" s="36">
        <v>3910</v>
      </c>
      <c r="Q168" s="36">
        <v>2921.2</v>
      </c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</row>
    <row r="169" spans="1:61" s="48" customFormat="1" ht="42.6" customHeight="1" x14ac:dyDescent="0.3">
      <c r="A169" s="70" t="s">
        <v>186</v>
      </c>
      <c r="B169" s="34"/>
      <c r="C169" s="34" t="s">
        <v>187</v>
      </c>
      <c r="D169" s="34" t="s">
        <v>92</v>
      </c>
      <c r="E169" s="34" t="s">
        <v>256</v>
      </c>
      <c r="F169" s="34" t="s">
        <v>204</v>
      </c>
      <c r="G169" s="34" t="s">
        <v>81</v>
      </c>
      <c r="H169" s="34" t="s">
        <v>83</v>
      </c>
      <c r="I169" s="34" t="s">
        <v>181</v>
      </c>
      <c r="J169" s="60" t="s">
        <v>260</v>
      </c>
      <c r="K169" s="70"/>
      <c r="L169" s="36">
        <f>L170+L171+L172+L173</f>
        <v>56842.8</v>
      </c>
      <c r="M169" s="36">
        <f t="shared" ref="M169:Q169" si="134">M170+M171+M172+M173</f>
        <v>31876</v>
      </c>
      <c r="N169" s="36">
        <f t="shared" si="134"/>
        <v>57089.9</v>
      </c>
      <c r="O169" s="36">
        <f t="shared" si="134"/>
        <v>14350.8</v>
      </c>
      <c r="P169" s="36">
        <f t="shared" si="134"/>
        <v>6707.4</v>
      </c>
      <c r="Q169" s="36">
        <f t="shared" si="134"/>
        <v>10920.9</v>
      </c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</row>
    <row r="170" spans="1:61" s="48" customFormat="1" ht="75" x14ac:dyDescent="0.2">
      <c r="A170" s="70" t="s">
        <v>186</v>
      </c>
      <c r="B170" s="34" t="s">
        <v>223</v>
      </c>
      <c r="C170" s="34" t="s">
        <v>187</v>
      </c>
      <c r="D170" s="34" t="s">
        <v>92</v>
      </c>
      <c r="E170" s="34" t="s">
        <v>256</v>
      </c>
      <c r="F170" s="34" t="s">
        <v>204</v>
      </c>
      <c r="G170" s="34" t="s">
        <v>110</v>
      </c>
      <c r="H170" s="34" t="s">
        <v>83</v>
      </c>
      <c r="I170" s="34" t="s">
        <v>181</v>
      </c>
      <c r="J170" s="35" t="s">
        <v>257</v>
      </c>
      <c r="K170" s="70" t="s">
        <v>226</v>
      </c>
      <c r="L170" s="36">
        <v>34810.199999999997</v>
      </c>
      <c r="M170" s="36">
        <v>12383.5</v>
      </c>
      <c r="N170" s="36">
        <v>34810.199999999997</v>
      </c>
      <c r="O170" s="36">
        <v>13537</v>
      </c>
      <c r="P170" s="36">
        <v>0</v>
      </c>
      <c r="Q170" s="36">
        <v>0</v>
      </c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</row>
    <row r="171" spans="1:61" s="48" customFormat="1" ht="93.75" x14ac:dyDescent="0.2">
      <c r="A171" s="70" t="s">
        <v>186</v>
      </c>
      <c r="B171" s="34" t="s">
        <v>258</v>
      </c>
      <c r="C171" s="34" t="s">
        <v>187</v>
      </c>
      <c r="D171" s="34" t="s">
        <v>92</v>
      </c>
      <c r="E171" s="34" t="s">
        <v>256</v>
      </c>
      <c r="F171" s="34" t="s">
        <v>204</v>
      </c>
      <c r="G171" s="34" t="s">
        <v>110</v>
      </c>
      <c r="H171" s="34" t="s">
        <v>83</v>
      </c>
      <c r="I171" s="34" t="s">
        <v>181</v>
      </c>
      <c r="J171" s="35" t="s">
        <v>257</v>
      </c>
      <c r="K171" s="70" t="s">
        <v>276</v>
      </c>
      <c r="L171" s="36">
        <v>18624.5</v>
      </c>
      <c r="M171" s="36">
        <v>18624.5</v>
      </c>
      <c r="N171" s="36">
        <v>18624.5</v>
      </c>
      <c r="O171" s="36">
        <v>414</v>
      </c>
      <c r="P171" s="36">
        <v>5907.9</v>
      </c>
      <c r="Q171" s="36">
        <v>10121.4</v>
      </c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</row>
    <row r="172" spans="1:61" s="48" customFormat="1" ht="93.75" x14ac:dyDescent="0.2">
      <c r="A172" s="70" t="s">
        <v>186</v>
      </c>
      <c r="B172" s="34" t="s">
        <v>239</v>
      </c>
      <c r="C172" s="34" t="s">
        <v>187</v>
      </c>
      <c r="D172" s="34" t="s">
        <v>92</v>
      </c>
      <c r="E172" s="34" t="s">
        <v>256</v>
      </c>
      <c r="F172" s="34" t="s">
        <v>204</v>
      </c>
      <c r="G172" s="34" t="s">
        <v>110</v>
      </c>
      <c r="H172" s="34" t="s">
        <v>83</v>
      </c>
      <c r="I172" s="34" t="s">
        <v>181</v>
      </c>
      <c r="J172" s="35" t="s">
        <v>257</v>
      </c>
      <c r="K172" s="70" t="s">
        <v>241</v>
      </c>
      <c r="L172" s="36">
        <v>3008.3</v>
      </c>
      <c r="M172" s="36">
        <v>634.79999999999995</v>
      </c>
      <c r="N172" s="36">
        <v>3255.4</v>
      </c>
      <c r="O172" s="36">
        <v>0</v>
      </c>
      <c r="P172" s="36">
        <v>0</v>
      </c>
      <c r="Q172" s="36">
        <v>0</v>
      </c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</row>
    <row r="173" spans="1:61" s="48" customFormat="1" ht="112.5" x14ac:dyDescent="0.2">
      <c r="A173" s="70" t="s">
        <v>186</v>
      </c>
      <c r="B173" s="34" t="s">
        <v>259</v>
      </c>
      <c r="C173" s="34" t="s">
        <v>187</v>
      </c>
      <c r="D173" s="34" t="s">
        <v>92</v>
      </c>
      <c r="E173" s="34" t="s">
        <v>256</v>
      </c>
      <c r="F173" s="34" t="s">
        <v>204</v>
      </c>
      <c r="G173" s="34" t="s">
        <v>110</v>
      </c>
      <c r="H173" s="34" t="s">
        <v>83</v>
      </c>
      <c r="I173" s="34" t="s">
        <v>181</v>
      </c>
      <c r="J173" s="61" t="s">
        <v>257</v>
      </c>
      <c r="K173" s="70" t="s">
        <v>277</v>
      </c>
      <c r="L173" s="36">
        <v>399.8</v>
      </c>
      <c r="M173" s="36">
        <v>233.2</v>
      </c>
      <c r="N173" s="36">
        <v>399.8</v>
      </c>
      <c r="O173" s="36">
        <v>399.8</v>
      </c>
      <c r="P173" s="36">
        <v>799.5</v>
      </c>
      <c r="Q173" s="36">
        <v>799.5</v>
      </c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</row>
    <row r="174" spans="1:61" s="90" customFormat="1" ht="45" customHeight="1" x14ac:dyDescent="0.3">
      <c r="A174" s="86" t="s">
        <v>186</v>
      </c>
      <c r="B174" s="87"/>
      <c r="C174" s="87" t="s">
        <v>187</v>
      </c>
      <c r="D174" s="87" t="s">
        <v>92</v>
      </c>
      <c r="E174" s="87" t="s">
        <v>177</v>
      </c>
      <c r="F174" s="87" t="s">
        <v>82</v>
      </c>
      <c r="G174" s="87" t="s">
        <v>81</v>
      </c>
      <c r="H174" s="87" t="s">
        <v>83</v>
      </c>
      <c r="I174" s="87" t="s">
        <v>82</v>
      </c>
      <c r="J174" s="88" t="s">
        <v>200</v>
      </c>
      <c r="K174" s="115"/>
      <c r="L174" s="89">
        <f>L175+L180+L182+L184+L186+L188</f>
        <v>494768.5</v>
      </c>
      <c r="M174" s="89">
        <f t="shared" ref="M174:O174" si="135">M175+M180+M182+M184+M186+M188</f>
        <v>375421.80000000005</v>
      </c>
      <c r="N174" s="89">
        <f t="shared" si="135"/>
        <v>494035.1</v>
      </c>
      <c r="O174" s="89">
        <f t="shared" si="135"/>
        <v>496388.80000000005</v>
      </c>
      <c r="P174" s="89">
        <f t="shared" ref="P174:Q174" si="136">P175+P180+P182+P184+P186+P188</f>
        <v>498722.1</v>
      </c>
      <c r="Q174" s="89">
        <f t="shared" si="136"/>
        <v>504560.4</v>
      </c>
    </row>
    <row r="175" spans="1:61" s="91" customFormat="1" ht="56.25" x14ac:dyDescent="0.3">
      <c r="A175" s="86" t="s">
        <v>186</v>
      </c>
      <c r="B175" s="87"/>
      <c r="C175" s="87" t="s">
        <v>187</v>
      </c>
      <c r="D175" s="87" t="s">
        <v>92</v>
      </c>
      <c r="E175" s="87" t="s">
        <v>177</v>
      </c>
      <c r="F175" s="87" t="s">
        <v>261</v>
      </c>
      <c r="G175" s="87" t="s">
        <v>81</v>
      </c>
      <c r="H175" s="87" t="s">
        <v>83</v>
      </c>
      <c r="I175" s="87" t="s">
        <v>181</v>
      </c>
      <c r="J175" s="88" t="s">
        <v>262</v>
      </c>
      <c r="K175" s="86"/>
      <c r="L175" s="89">
        <f>L176+L177+L178+L179</f>
        <v>431222.4</v>
      </c>
      <c r="M175" s="89">
        <f t="shared" ref="M175:N175" si="137">M176+M177+M178+M179</f>
        <v>334777.90000000002</v>
      </c>
      <c r="N175" s="89">
        <f t="shared" si="137"/>
        <v>430489</v>
      </c>
      <c r="O175" s="89">
        <f t="shared" ref="O175:Q175" si="138">O176+O177+O178+O179</f>
        <v>439675.7</v>
      </c>
      <c r="P175" s="89">
        <f t="shared" si="138"/>
        <v>440238.5</v>
      </c>
      <c r="Q175" s="89">
        <f t="shared" si="138"/>
        <v>444839.10000000003</v>
      </c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</row>
    <row r="176" spans="1:61" ht="75" x14ac:dyDescent="0.3">
      <c r="A176" s="70" t="s">
        <v>186</v>
      </c>
      <c r="B176" s="34" t="s">
        <v>223</v>
      </c>
      <c r="C176" s="34" t="s">
        <v>187</v>
      </c>
      <c r="D176" s="34" t="s">
        <v>92</v>
      </c>
      <c r="E176" s="34" t="s">
        <v>177</v>
      </c>
      <c r="F176" s="34" t="s">
        <v>261</v>
      </c>
      <c r="G176" s="34" t="s">
        <v>110</v>
      </c>
      <c r="H176" s="34" t="s">
        <v>83</v>
      </c>
      <c r="I176" s="34" t="s">
        <v>181</v>
      </c>
      <c r="J176" s="62" t="s">
        <v>263</v>
      </c>
      <c r="K176" s="70" t="s">
        <v>226</v>
      </c>
      <c r="L176" s="36">
        <v>52023.5</v>
      </c>
      <c r="M176" s="36">
        <v>27759.599999999999</v>
      </c>
      <c r="N176" s="36">
        <v>52023.5</v>
      </c>
      <c r="O176" s="36">
        <v>58303.8</v>
      </c>
      <c r="P176" s="36">
        <v>58593.1</v>
      </c>
      <c r="Q176" s="36">
        <v>62963.7</v>
      </c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</row>
    <row r="177" spans="1:61" s="44" customFormat="1" ht="93.75" x14ac:dyDescent="0.3">
      <c r="A177" s="70" t="s">
        <v>186</v>
      </c>
      <c r="B177" s="34" t="s">
        <v>258</v>
      </c>
      <c r="C177" s="34" t="s">
        <v>187</v>
      </c>
      <c r="D177" s="34" t="s">
        <v>92</v>
      </c>
      <c r="E177" s="34" t="s">
        <v>177</v>
      </c>
      <c r="F177" s="34" t="s">
        <v>261</v>
      </c>
      <c r="G177" s="34" t="s">
        <v>110</v>
      </c>
      <c r="H177" s="34" t="s">
        <v>83</v>
      </c>
      <c r="I177" s="34" t="s">
        <v>181</v>
      </c>
      <c r="J177" s="62" t="s">
        <v>263</v>
      </c>
      <c r="K177" s="70" t="s">
        <v>276</v>
      </c>
      <c r="L177" s="36">
        <v>378886.2</v>
      </c>
      <c r="M177" s="36">
        <v>306887.7</v>
      </c>
      <c r="N177" s="36">
        <v>378152.8</v>
      </c>
      <c r="O177" s="36">
        <v>381177.2</v>
      </c>
      <c r="P177" s="36">
        <v>381445.5</v>
      </c>
      <c r="Q177" s="36">
        <v>381670</v>
      </c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</row>
    <row r="178" spans="1:61" s="44" customFormat="1" ht="93.75" x14ac:dyDescent="0.3">
      <c r="A178" s="70" t="s">
        <v>186</v>
      </c>
      <c r="B178" s="34" t="s">
        <v>239</v>
      </c>
      <c r="C178" s="34" t="s">
        <v>187</v>
      </c>
      <c r="D178" s="34" t="s">
        <v>92</v>
      </c>
      <c r="E178" s="34" t="s">
        <v>177</v>
      </c>
      <c r="F178" s="34" t="s">
        <v>261</v>
      </c>
      <c r="G178" s="34" t="s">
        <v>110</v>
      </c>
      <c r="H178" s="34" t="s">
        <v>83</v>
      </c>
      <c r="I178" s="34" t="s">
        <v>181</v>
      </c>
      <c r="J178" s="62" t="s">
        <v>263</v>
      </c>
      <c r="K178" s="70" t="s">
        <v>241</v>
      </c>
      <c r="L178" s="36">
        <v>125.2</v>
      </c>
      <c r="M178" s="36">
        <v>88.9</v>
      </c>
      <c r="N178" s="36">
        <v>125.2</v>
      </c>
      <c r="O178" s="36">
        <v>132.19999999999999</v>
      </c>
      <c r="P178" s="36">
        <v>137.4</v>
      </c>
      <c r="Q178" s="36">
        <v>142.9</v>
      </c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</row>
    <row r="179" spans="1:61" s="49" customFormat="1" ht="112.5" x14ac:dyDescent="0.3">
      <c r="A179" s="70" t="s">
        <v>186</v>
      </c>
      <c r="B179" s="34" t="s">
        <v>259</v>
      </c>
      <c r="C179" s="34" t="s">
        <v>187</v>
      </c>
      <c r="D179" s="34" t="s">
        <v>92</v>
      </c>
      <c r="E179" s="34" t="s">
        <v>177</v>
      </c>
      <c r="F179" s="34" t="s">
        <v>261</v>
      </c>
      <c r="G179" s="34" t="s">
        <v>110</v>
      </c>
      <c r="H179" s="34" t="s">
        <v>83</v>
      </c>
      <c r="I179" s="34" t="s">
        <v>181</v>
      </c>
      <c r="J179" s="62" t="s">
        <v>263</v>
      </c>
      <c r="K179" s="70" t="s">
        <v>277</v>
      </c>
      <c r="L179" s="36">
        <v>187.5</v>
      </c>
      <c r="M179" s="36">
        <v>41.7</v>
      </c>
      <c r="N179" s="36">
        <v>187.5</v>
      </c>
      <c r="O179" s="36">
        <v>62.5</v>
      </c>
      <c r="P179" s="36">
        <v>62.5</v>
      </c>
      <c r="Q179" s="36">
        <v>62.5</v>
      </c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</row>
    <row r="180" spans="1:61" s="48" customFormat="1" ht="56.25" x14ac:dyDescent="0.2">
      <c r="A180" s="70" t="s">
        <v>186</v>
      </c>
      <c r="B180" s="34"/>
      <c r="C180" s="34" t="s">
        <v>187</v>
      </c>
      <c r="D180" s="34" t="s">
        <v>92</v>
      </c>
      <c r="E180" s="34" t="s">
        <v>177</v>
      </c>
      <c r="F180" s="34" t="s">
        <v>196</v>
      </c>
      <c r="G180" s="34" t="s">
        <v>81</v>
      </c>
      <c r="H180" s="34" t="s">
        <v>83</v>
      </c>
      <c r="I180" s="34" t="s">
        <v>181</v>
      </c>
      <c r="J180" s="56" t="s">
        <v>265</v>
      </c>
      <c r="K180" s="50"/>
      <c r="L180" s="36">
        <f>L181</f>
        <v>53115</v>
      </c>
      <c r="M180" s="36">
        <f t="shared" ref="M180:N180" si="139">M181</f>
        <v>35666.9</v>
      </c>
      <c r="N180" s="36">
        <f t="shared" si="139"/>
        <v>53115</v>
      </c>
      <c r="O180" s="36">
        <f t="shared" ref="O180:Q180" si="140">O181</f>
        <v>52574.9</v>
      </c>
      <c r="P180" s="36">
        <f t="shared" si="140"/>
        <v>54444.3</v>
      </c>
      <c r="Q180" s="36">
        <f t="shared" si="140"/>
        <v>55682</v>
      </c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</row>
    <row r="181" spans="1:61" s="48" customFormat="1" ht="75" x14ac:dyDescent="0.2">
      <c r="A181" s="70" t="s">
        <v>186</v>
      </c>
      <c r="B181" s="34" t="s">
        <v>223</v>
      </c>
      <c r="C181" s="34" t="s">
        <v>187</v>
      </c>
      <c r="D181" s="34" t="s">
        <v>92</v>
      </c>
      <c r="E181" s="34" t="s">
        <v>177</v>
      </c>
      <c r="F181" s="34" t="s">
        <v>196</v>
      </c>
      <c r="G181" s="34" t="s">
        <v>110</v>
      </c>
      <c r="H181" s="34" t="s">
        <v>83</v>
      </c>
      <c r="I181" s="34" t="s">
        <v>181</v>
      </c>
      <c r="J181" s="56" t="s">
        <v>266</v>
      </c>
      <c r="K181" s="70" t="s">
        <v>226</v>
      </c>
      <c r="L181" s="36">
        <v>53115</v>
      </c>
      <c r="M181" s="36">
        <v>35666.9</v>
      </c>
      <c r="N181" s="36">
        <v>53115</v>
      </c>
      <c r="O181" s="36">
        <v>52574.9</v>
      </c>
      <c r="P181" s="36">
        <v>54444.3</v>
      </c>
      <c r="Q181" s="36">
        <v>55682</v>
      </c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</row>
    <row r="182" spans="1:61" s="48" customFormat="1" ht="112.5" x14ac:dyDescent="0.3">
      <c r="A182" s="70" t="s">
        <v>186</v>
      </c>
      <c r="B182" s="34"/>
      <c r="C182" s="34" t="s">
        <v>187</v>
      </c>
      <c r="D182" s="34" t="s">
        <v>92</v>
      </c>
      <c r="E182" s="34" t="s">
        <v>177</v>
      </c>
      <c r="F182" s="34" t="s">
        <v>264</v>
      </c>
      <c r="G182" s="34" t="s">
        <v>81</v>
      </c>
      <c r="H182" s="34" t="s">
        <v>83</v>
      </c>
      <c r="I182" s="34" t="s">
        <v>181</v>
      </c>
      <c r="J182" s="62" t="s">
        <v>267</v>
      </c>
      <c r="K182" s="50"/>
      <c r="L182" s="36">
        <f>L183</f>
        <v>3522.5</v>
      </c>
      <c r="M182" s="36">
        <f t="shared" ref="M182:Q182" si="141">M183</f>
        <v>1997.5</v>
      </c>
      <c r="N182" s="36">
        <f t="shared" si="141"/>
        <v>3522.5</v>
      </c>
      <c r="O182" s="36">
        <f t="shared" si="141"/>
        <v>4033.2</v>
      </c>
      <c r="P182" s="36">
        <f t="shared" si="141"/>
        <v>4033.2</v>
      </c>
      <c r="Q182" s="36">
        <f t="shared" si="141"/>
        <v>4033.2</v>
      </c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</row>
    <row r="183" spans="1:61" s="48" customFormat="1" ht="112.5" x14ac:dyDescent="0.3">
      <c r="A183" s="70" t="s">
        <v>186</v>
      </c>
      <c r="B183" s="34" t="s">
        <v>258</v>
      </c>
      <c r="C183" s="34" t="s">
        <v>187</v>
      </c>
      <c r="D183" s="34" t="s">
        <v>92</v>
      </c>
      <c r="E183" s="34" t="s">
        <v>177</v>
      </c>
      <c r="F183" s="34" t="s">
        <v>264</v>
      </c>
      <c r="G183" s="34" t="s">
        <v>110</v>
      </c>
      <c r="H183" s="34" t="s">
        <v>83</v>
      </c>
      <c r="I183" s="34" t="s">
        <v>181</v>
      </c>
      <c r="J183" s="62" t="s">
        <v>268</v>
      </c>
      <c r="K183" s="70" t="s">
        <v>276</v>
      </c>
      <c r="L183" s="36">
        <v>3522.5</v>
      </c>
      <c r="M183" s="36">
        <v>1997.5</v>
      </c>
      <c r="N183" s="36">
        <v>3522.5</v>
      </c>
      <c r="O183" s="36">
        <v>4033.2</v>
      </c>
      <c r="P183" s="36">
        <v>4033.2</v>
      </c>
      <c r="Q183" s="36">
        <v>4033.2</v>
      </c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</row>
    <row r="184" spans="1:61" s="48" customFormat="1" ht="93.75" x14ac:dyDescent="0.2">
      <c r="A184" s="70" t="s">
        <v>186</v>
      </c>
      <c r="B184" s="34"/>
      <c r="C184" s="34" t="s">
        <v>187</v>
      </c>
      <c r="D184" s="34" t="s">
        <v>92</v>
      </c>
      <c r="E184" s="34" t="s">
        <v>179</v>
      </c>
      <c r="F184" s="34" t="s">
        <v>129</v>
      </c>
      <c r="G184" s="34" t="s">
        <v>81</v>
      </c>
      <c r="H184" s="34" t="s">
        <v>83</v>
      </c>
      <c r="I184" s="34" t="s">
        <v>181</v>
      </c>
      <c r="J184" s="56" t="s">
        <v>269</v>
      </c>
      <c r="K184" s="50"/>
      <c r="L184" s="36">
        <f>L185</f>
        <v>6179.1</v>
      </c>
      <c r="M184" s="36">
        <f t="shared" ref="M184:Q184" si="142">M185</f>
        <v>2966.3</v>
      </c>
      <c r="N184" s="36">
        <f t="shared" si="142"/>
        <v>6179.1</v>
      </c>
      <c r="O184" s="36">
        <f t="shared" si="142"/>
        <v>0</v>
      </c>
      <c r="P184" s="36">
        <f t="shared" si="142"/>
        <v>0</v>
      </c>
      <c r="Q184" s="36">
        <f t="shared" si="142"/>
        <v>0</v>
      </c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</row>
    <row r="185" spans="1:61" s="48" customFormat="1" ht="93.75" x14ac:dyDescent="0.2">
      <c r="A185" s="70" t="s">
        <v>186</v>
      </c>
      <c r="B185" s="34" t="s">
        <v>223</v>
      </c>
      <c r="C185" s="34" t="s">
        <v>187</v>
      </c>
      <c r="D185" s="34" t="s">
        <v>92</v>
      </c>
      <c r="E185" s="34" t="s">
        <v>179</v>
      </c>
      <c r="F185" s="34" t="s">
        <v>129</v>
      </c>
      <c r="G185" s="34" t="s">
        <v>110</v>
      </c>
      <c r="H185" s="34" t="s">
        <v>83</v>
      </c>
      <c r="I185" s="34" t="s">
        <v>181</v>
      </c>
      <c r="J185" s="56" t="s">
        <v>270</v>
      </c>
      <c r="K185" s="70" t="s">
        <v>226</v>
      </c>
      <c r="L185" s="36">
        <v>6179.1</v>
      </c>
      <c r="M185" s="36">
        <v>2966.3</v>
      </c>
      <c r="N185" s="36">
        <v>6179.1</v>
      </c>
      <c r="O185" s="36">
        <v>0</v>
      </c>
      <c r="P185" s="36">
        <v>0</v>
      </c>
      <c r="Q185" s="36">
        <v>0</v>
      </c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</row>
    <row r="186" spans="1:61" s="48" customFormat="1" ht="75" x14ac:dyDescent="0.2">
      <c r="A186" s="70" t="s">
        <v>186</v>
      </c>
      <c r="B186" s="34"/>
      <c r="C186" s="34" t="s">
        <v>187</v>
      </c>
      <c r="D186" s="34" t="s">
        <v>92</v>
      </c>
      <c r="E186" s="34" t="s">
        <v>179</v>
      </c>
      <c r="F186" s="34" t="s">
        <v>107</v>
      </c>
      <c r="G186" s="34" t="s">
        <v>81</v>
      </c>
      <c r="H186" s="34" t="s">
        <v>83</v>
      </c>
      <c r="I186" s="34" t="s">
        <v>181</v>
      </c>
      <c r="J186" s="56" t="s">
        <v>201</v>
      </c>
      <c r="K186" s="50"/>
      <c r="L186" s="36">
        <f>L187</f>
        <v>13.2</v>
      </c>
      <c r="M186" s="36">
        <f t="shared" ref="M186:Q186" si="143">M187</f>
        <v>13.2</v>
      </c>
      <c r="N186" s="36">
        <f t="shared" si="143"/>
        <v>13.2</v>
      </c>
      <c r="O186" s="36">
        <f t="shared" si="143"/>
        <v>105</v>
      </c>
      <c r="P186" s="36">
        <f t="shared" si="143"/>
        <v>6.1</v>
      </c>
      <c r="Q186" s="36">
        <f t="shared" si="143"/>
        <v>6.1</v>
      </c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</row>
    <row r="187" spans="1:61" s="48" customFormat="1" ht="93.75" x14ac:dyDescent="0.2">
      <c r="A187" s="70" t="s">
        <v>186</v>
      </c>
      <c r="B187" s="34" t="s">
        <v>223</v>
      </c>
      <c r="C187" s="34" t="s">
        <v>187</v>
      </c>
      <c r="D187" s="34" t="s">
        <v>92</v>
      </c>
      <c r="E187" s="34" t="s">
        <v>179</v>
      </c>
      <c r="F187" s="34" t="s">
        <v>107</v>
      </c>
      <c r="G187" s="34" t="s">
        <v>110</v>
      </c>
      <c r="H187" s="34" t="s">
        <v>83</v>
      </c>
      <c r="I187" s="34" t="s">
        <v>181</v>
      </c>
      <c r="J187" s="63" t="s">
        <v>341</v>
      </c>
      <c r="K187" s="70" t="s">
        <v>226</v>
      </c>
      <c r="L187" s="36">
        <v>13.2</v>
      </c>
      <c r="M187" s="36">
        <v>13.2</v>
      </c>
      <c r="N187" s="36">
        <v>13.2</v>
      </c>
      <c r="O187" s="36">
        <v>105</v>
      </c>
      <c r="P187" s="36">
        <v>6.1</v>
      </c>
      <c r="Q187" s="36">
        <v>6.1</v>
      </c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</row>
    <row r="188" spans="1:61" s="48" customFormat="1" ht="37.5" x14ac:dyDescent="0.25">
      <c r="A188" s="70" t="s">
        <v>186</v>
      </c>
      <c r="B188" s="34"/>
      <c r="C188" s="34" t="s">
        <v>187</v>
      </c>
      <c r="D188" s="34" t="s">
        <v>92</v>
      </c>
      <c r="E188" s="34" t="s">
        <v>179</v>
      </c>
      <c r="F188" s="34" t="s">
        <v>286</v>
      </c>
      <c r="G188" s="34" t="s">
        <v>81</v>
      </c>
      <c r="H188" s="34" t="s">
        <v>83</v>
      </c>
      <c r="I188" s="34" t="s">
        <v>181</v>
      </c>
      <c r="J188" s="64" t="s">
        <v>287</v>
      </c>
      <c r="K188" s="70"/>
      <c r="L188" s="36">
        <f>L189</f>
        <v>716.3</v>
      </c>
      <c r="M188" s="36">
        <f>M189</f>
        <v>0</v>
      </c>
      <c r="N188" s="36">
        <f>N189</f>
        <v>716.3</v>
      </c>
      <c r="O188" s="36">
        <f>O189</f>
        <v>0</v>
      </c>
      <c r="P188" s="36">
        <f t="shared" ref="P188:Q188" si="144">P189</f>
        <v>0</v>
      </c>
      <c r="Q188" s="36">
        <f t="shared" si="144"/>
        <v>0</v>
      </c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</row>
    <row r="189" spans="1:61" s="48" customFormat="1" ht="75" x14ac:dyDescent="0.25">
      <c r="A189" s="70" t="s">
        <v>186</v>
      </c>
      <c r="B189" s="34" t="s">
        <v>223</v>
      </c>
      <c r="C189" s="34" t="s">
        <v>187</v>
      </c>
      <c r="D189" s="34" t="s">
        <v>92</v>
      </c>
      <c r="E189" s="34" t="s">
        <v>179</v>
      </c>
      <c r="F189" s="34" t="s">
        <v>286</v>
      </c>
      <c r="G189" s="34" t="s">
        <v>110</v>
      </c>
      <c r="H189" s="34" t="s">
        <v>83</v>
      </c>
      <c r="I189" s="34" t="s">
        <v>181</v>
      </c>
      <c r="J189" s="65" t="s">
        <v>288</v>
      </c>
      <c r="K189" s="70" t="s">
        <v>226</v>
      </c>
      <c r="L189" s="36">
        <v>716.3</v>
      </c>
      <c r="M189" s="36">
        <v>0</v>
      </c>
      <c r="N189" s="36">
        <v>716.3</v>
      </c>
      <c r="O189" s="36">
        <v>0</v>
      </c>
      <c r="P189" s="36">
        <v>0</v>
      </c>
      <c r="Q189" s="36">
        <v>0</v>
      </c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</row>
    <row r="190" spans="1:61" s="50" customFormat="1" ht="43.9" customHeight="1" x14ac:dyDescent="0.3">
      <c r="A190" s="110" t="s">
        <v>186</v>
      </c>
      <c r="B190" s="34"/>
      <c r="C190" s="34" t="s">
        <v>187</v>
      </c>
      <c r="D190" s="34" t="s">
        <v>92</v>
      </c>
      <c r="E190" s="34" t="s">
        <v>202</v>
      </c>
      <c r="F190" s="34" t="s">
        <v>82</v>
      </c>
      <c r="G190" s="34" t="s">
        <v>81</v>
      </c>
      <c r="H190" s="34" t="s">
        <v>83</v>
      </c>
      <c r="I190" s="34" t="s">
        <v>181</v>
      </c>
      <c r="J190" s="114" t="s">
        <v>203</v>
      </c>
      <c r="K190" s="51"/>
      <c r="L190" s="36">
        <f>L191+L195+L197+L192</f>
        <v>29782.899999999998</v>
      </c>
      <c r="M190" s="36">
        <f t="shared" ref="M190:N190" si="145">M191+M195+M197+M192</f>
        <v>23630</v>
      </c>
      <c r="N190" s="36">
        <f t="shared" si="145"/>
        <v>29782.899999999998</v>
      </c>
      <c r="O190" s="36">
        <f t="shared" ref="O190:Q190" si="146">O191+O195+O197</f>
        <v>23004.9</v>
      </c>
      <c r="P190" s="36">
        <f t="shared" si="146"/>
        <v>16717.7</v>
      </c>
      <c r="Q190" s="36">
        <f t="shared" si="146"/>
        <v>0</v>
      </c>
    </row>
    <row r="191" spans="1:61" s="48" customFormat="1" ht="77.45" customHeight="1" x14ac:dyDescent="0.25">
      <c r="A191" s="70" t="s">
        <v>186</v>
      </c>
      <c r="B191" s="34"/>
      <c r="C191" s="34" t="s">
        <v>187</v>
      </c>
      <c r="D191" s="34" t="s">
        <v>92</v>
      </c>
      <c r="E191" s="34" t="s">
        <v>202</v>
      </c>
      <c r="F191" s="34" t="s">
        <v>271</v>
      </c>
      <c r="G191" s="34" t="s">
        <v>81</v>
      </c>
      <c r="H191" s="34" t="s">
        <v>83</v>
      </c>
      <c r="I191" s="34" t="s">
        <v>181</v>
      </c>
      <c r="J191" s="64" t="s">
        <v>285</v>
      </c>
      <c r="K191" s="51"/>
      <c r="L191" s="36">
        <f>L193++L194</f>
        <v>6040.2999999999993</v>
      </c>
      <c r="M191" s="36">
        <f t="shared" ref="M191:Q191" si="147">M193++M194</f>
        <v>4496.5999999999995</v>
      </c>
      <c r="N191" s="36">
        <f t="shared" si="147"/>
        <v>6040.2999999999993</v>
      </c>
      <c r="O191" s="36">
        <f t="shared" si="147"/>
        <v>6287.2</v>
      </c>
      <c r="P191" s="36">
        <f t="shared" si="147"/>
        <v>0</v>
      </c>
      <c r="Q191" s="36">
        <f t="shared" si="147"/>
        <v>0</v>
      </c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</row>
    <row r="192" spans="1:61" s="48" customFormat="1" ht="77.45" customHeight="1" x14ac:dyDescent="0.25">
      <c r="A192" s="107" t="s">
        <v>186</v>
      </c>
      <c r="B192" s="34" t="s">
        <v>223</v>
      </c>
      <c r="C192" s="34" t="s">
        <v>187</v>
      </c>
      <c r="D192" s="34" t="s">
        <v>92</v>
      </c>
      <c r="E192" s="34" t="s">
        <v>202</v>
      </c>
      <c r="F192" s="34" t="s">
        <v>271</v>
      </c>
      <c r="G192" s="34" t="s">
        <v>81</v>
      </c>
      <c r="H192" s="34" t="s">
        <v>83</v>
      </c>
      <c r="I192" s="34" t="s">
        <v>181</v>
      </c>
      <c r="J192" s="64" t="s">
        <v>285</v>
      </c>
      <c r="K192" s="107" t="s">
        <v>226</v>
      </c>
      <c r="L192" s="36">
        <v>450</v>
      </c>
      <c r="M192" s="36">
        <v>450</v>
      </c>
      <c r="N192" s="36">
        <v>450</v>
      </c>
      <c r="O192" s="36">
        <v>0</v>
      </c>
      <c r="P192" s="36">
        <v>0</v>
      </c>
      <c r="Q192" s="36">
        <v>450</v>
      </c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</row>
    <row r="193" spans="1:61" s="48" customFormat="1" ht="93.75" x14ac:dyDescent="0.2">
      <c r="A193" s="70" t="s">
        <v>186</v>
      </c>
      <c r="B193" s="34" t="s">
        <v>272</v>
      </c>
      <c r="C193" s="34" t="s">
        <v>187</v>
      </c>
      <c r="D193" s="34" t="s">
        <v>92</v>
      </c>
      <c r="E193" s="34" t="s">
        <v>202</v>
      </c>
      <c r="F193" s="34" t="s">
        <v>271</v>
      </c>
      <c r="G193" s="34" t="s">
        <v>110</v>
      </c>
      <c r="H193" s="34" t="s">
        <v>83</v>
      </c>
      <c r="I193" s="34" t="s">
        <v>181</v>
      </c>
      <c r="J193" s="56" t="s">
        <v>273</v>
      </c>
      <c r="K193" s="70" t="s">
        <v>274</v>
      </c>
      <c r="L193" s="36">
        <v>556.4</v>
      </c>
      <c r="M193" s="36">
        <v>421.9</v>
      </c>
      <c r="N193" s="36">
        <v>556.4</v>
      </c>
      <c r="O193" s="36">
        <v>670.7</v>
      </c>
      <c r="P193" s="36">
        <v>0</v>
      </c>
      <c r="Q193" s="36">
        <v>0</v>
      </c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</row>
    <row r="194" spans="1:61" s="48" customFormat="1" ht="93.75" x14ac:dyDescent="0.2">
      <c r="A194" s="70" t="s">
        <v>186</v>
      </c>
      <c r="B194" s="34" t="s">
        <v>239</v>
      </c>
      <c r="C194" s="34" t="s">
        <v>187</v>
      </c>
      <c r="D194" s="34" t="s">
        <v>92</v>
      </c>
      <c r="E194" s="34" t="s">
        <v>202</v>
      </c>
      <c r="F194" s="34" t="s">
        <v>271</v>
      </c>
      <c r="G194" s="34" t="s">
        <v>110</v>
      </c>
      <c r="H194" s="34" t="s">
        <v>83</v>
      </c>
      <c r="I194" s="34" t="s">
        <v>181</v>
      </c>
      <c r="J194" s="63" t="s">
        <v>273</v>
      </c>
      <c r="K194" s="70" t="s">
        <v>241</v>
      </c>
      <c r="L194" s="36">
        <v>5483.9</v>
      </c>
      <c r="M194" s="36">
        <v>4074.7</v>
      </c>
      <c r="N194" s="36">
        <v>5483.9</v>
      </c>
      <c r="O194" s="36">
        <v>5616.5</v>
      </c>
      <c r="P194" s="36">
        <v>0</v>
      </c>
      <c r="Q194" s="36">
        <v>0</v>
      </c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</row>
    <row r="195" spans="1:61" s="48" customFormat="1" ht="63" x14ac:dyDescent="0.2">
      <c r="A195" s="70" t="s">
        <v>186</v>
      </c>
      <c r="B195" s="34"/>
      <c r="C195" s="34" t="s">
        <v>187</v>
      </c>
      <c r="D195" s="34" t="s">
        <v>92</v>
      </c>
      <c r="E195" s="34" t="s">
        <v>342</v>
      </c>
      <c r="F195" s="34" t="s">
        <v>343</v>
      </c>
      <c r="G195" s="34" t="s">
        <v>81</v>
      </c>
      <c r="H195" s="34" t="s">
        <v>83</v>
      </c>
      <c r="I195" s="34" t="s">
        <v>181</v>
      </c>
      <c r="J195" s="66" t="s">
        <v>344</v>
      </c>
      <c r="K195" s="70"/>
      <c r="L195" s="36">
        <f>L196</f>
        <v>18592.599999999999</v>
      </c>
      <c r="M195" s="36">
        <f>M196</f>
        <v>13983.4</v>
      </c>
      <c r="N195" s="36">
        <f>N196</f>
        <v>18592.599999999999</v>
      </c>
      <c r="O195" s="36">
        <f t="shared" ref="O195:Q195" si="148">O196</f>
        <v>16717.7</v>
      </c>
      <c r="P195" s="36">
        <f t="shared" si="148"/>
        <v>16717.7</v>
      </c>
      <c r="Q195" s="36">
        <f t="shared" si="148"/>
        <v>0</v>
      </c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  <c r="BH195" s="50"/>
      <c r="BI195" s="50"/>
    </row>
    <row r="196" spans="1:61" s="48" customFormat="1" ht="93.75" x14ac:dyDescent="0.2">
      <c r="A196" s="70" t="s">
        <v>186</v>
      </c>
      <c r="B196" s="34" t="s">
        <v>258</v>
      </c>
      <c r="C196" s="34" t="s">
        <v>187</v>
      </c>
      <c r="D196" s="34" t="s">
        <v>92</v>
      </c>
      <c r="E196" s="34" t="s">
        <v>342</v>
      </c>
      <c r="F196" s="34" t="s">
        <v>343</v>
      </c>
      <c r="G196" s="34" t="s">
        <v>110</v>
      </c>
      <c r="H196" s="34" t="s">
        <v>83</v>
      </c>
      <c r="I196" s="34" t="s">
        <v>181</v>
      </c>
      <c r="J196" s="66" t="s">
        <v>345</v>
      </c>
      <c r="K196" s="70" t="s">
        <v>276</v>
      </c>
      <c r="L196" s="36">
        <v>18592.599999999999</v>
      </c>
      <c r="M196" s="36">
        <v>13983.4</v>
      </c>
      <c r="N196" s="36">
        <v>18592.599999999999</v>
      </c>
      <c r="O196" s="36">
        <v>16717.7</v>
      </c>
      <c r="P196" s="36">
        <v>16717.7</v>
      </c>
      <c r="Q196" s="36">
        <v>0</v>
      </c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</row>
    <row r="197" spans="1:61" s="48" customFormat="1" ht="37.5" x14ac:dyDescent="0.2">
      <c r="A197" s="70" t="s">
        <v>186</v>
      </c>
      <c r="B197" s="34"/>
      <c r="C197" s="34" t="s">
        <v>187</v>
      </c>
      <c r="D197" s="34" t="s">
        <v>92</v>
      </c>
      <c r="E197" s="34" t="s">
        <v>346</v>
      </c>
      <c r="F197" s="34" t="s">
        <v>204</v>
      </c>
      <c r="G197" s="34" t="s">
        <v>81</v>
      </c>
      <c r="H197" s="34" t="s">
        <v>83</v>
      </c>
      <c r="I197" s="34" t="s">
        <v>181</v>
      </c>
      <c r="J197" s="56" t="s">
        <v>347</v>
      </c>
      <c r="K197" s="70"/>
      <c r="L197" s="36">
        <f>L198</f>
        <v>4700</v>
      </c>
      <c r="M197" s="36">
        <f>M198</f>
        <v>4700</v>
      </c>
      <c r="N197" s="36">
        <f t="shared" ref="N197:Q197" si="149">N198</f>
        <v>4700</v>
      </c>
      <c r="O197" s="36">
        <f t="shared" si="149"/>
        <v>0</v>
      </c>
      <c r="P197" s="36">
        <f t="shared" si="149"/>
        <v>0</v>
      </c>
      <c r="Q197" s="36">
        <f t="shared" si="149"/>
        <v>0</v>
      </c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</row>
    <row r="198" spans="1:61" s="48" customFormat="1" ht="93.75" x14ac:dyDescent="0.2">
      <c r="A198" s="70" t="s">
        <v>186</v>
      </c>
      <c r="B198" s="34" t="s">
        <v>258</v>
      </c>
      <c r="C198" s="34" t="s">
        <v>187</v>
      </c>
      <c r="D198" s="34" t="s">
        <v>92</v>
      </c>
      <c r="E198" s="34" t="s">
        <v>346</v>
      </c>
      <c r="F198" s="34" t="s">
        <v>204</v>
      </c>
      <c r="G198" s="34" t="s">
        <v>110</v>
      </c>
      <c r="H198" s="34" t="s">
        <v>83</v>
      </c>
      <c r="I198" s="34" t="s">
        <v>181</v>
      </c>
      <c r="J198" s="56" t="s">
        <v>348</v>
      </c>
      <c r="K198" s="70" t="s">
        <v>276</v>
      </c>
      <c r="L198" s="36">
        <v>4700</v>
      </c>
      <c r="M198" s="36">
        <v>4700</v>
      </c>
      <c r="N198" s="36">
        <v>4700</v>
      </c>
      <c r="O198" s="36">
        <v>0</v>
      </c>
      <c r="P198" s="36">
        <v>0</v>
      </c>
      <c r="Q198" s="36">
        <v>0</v>
      </c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</row>
    <row r="199" spans="1:61" s="50" customFormat="1" ht="56.25" x14ac:dyDescent="0.2">
      <c r="A199" s="110" t="s">
        <v>186</v>
      </c>
      <c r="B199" s="34"/>
      <c r="C199" s="34" t="s">
        <v>187</v>
      </c>
      <c r="D199" s="34" t="s">
        <v>206</v>
      </c>
      <c r="E199" s="34" t="s">
        <v>81</v>
      </c>
      <c r="F199" s="34" t="s">
        <v>82</v>
      </c>
      <c r="G199" s="34" t="s">
        <v>81</v>
      </c>
      <c r="H199" s="34" t="s">
        <v>83</v>
      </c>
      <c r="I199" s="34" t="s">
        <v>82</v>
      </c>
      <c r="J199" s="35" t="s">
        <v>207</v>
      </c>
      <c r="K199" s="51"/>
      <c r="L199" s="36">
        <f>L200</f>
        <v>-2203.6999999999998</v>
      </c>
      <c r="M199" s="36">
        <f>M200</f>
        <v>-2203.6999999999998</v>
      </c>
      <c r="N199" s="36">
        <f>N200</f>
        <v>-2203.6999999999998</v>
      </c>
      <c r="O199" s="36">
        <f t="shared" ref="O199:Q199" si="150">O204</f>
        <v>0</v>
      </c>
      <c r="P199" s="36">
        <f t="shared" si="150"/>
        <v>0</v>
      </c>
      <c r="Q199" s="36">
        <f t="shared" si="150"/>
        <v>0</v>
      </c>
    </row>
    <row r="200" spans="1:61" ht="75" x14ac:dyDescent="0.3">
      <c r="A200" s="70" t="s">
        <v>186</v>
      </c>
      <c r="B200" s="34"/>
      <c r="C200" s="34" t="s">
        <v>187</v>
      </c>
      <c r="D200" s="34" t="s">
        <v>206</v>
      </c>
      <c r="E200" s="34" t="s">
        <v>81</v>
      </c>
      <c r="F200" s="34" t="s">
        <v>82</v>
      </c>
      <c r="G200" s="34" t="s">
        <v>110</v>
      </c>
      <c r="H200" s="34" t="s">
        <v>83</v>
      </c>
      <c r="I200" s="34" t="s">
        <v>181</v>
      </c>
      <c r="J200" s="52" t="s">
        <v>284</v>
      </c>
      <c r="K200" s="70"/>
      <c r="L200" s="36">
        <f>L204+L203+L202+L201</f>
        <v>-2203.6999999999998</v>
      </c>
      <c r="M200" s="36">
        <f t="shared" ref="M200:N200" si="151">M204+M203+M202+M201</f>
        <v>-2203.6999999999998</v>
      </c>
      <c r="N200" s="36">
        <f t="shared" si="151"/>
        <v>-2203.6999999999998</v>
      </c>
      <c r="O200" s="36">
        <v>0</v>
      </c>
      <c r="P200" s="36">
        <v>0</v>
      </c>
      <c r="Q200" s="36">
        <v>0</v>
      </c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</row>
    <row r="201" spans="1:61" s="108" customFormat="1" ht="93.75" x14ac:dyDescent="0.3">
      <c r="A201" s="107" t="s">
        <v>186</v>
      </c>
      <c r="B201" s="34"/>
      <c r="C201" s="34" t="s">
        <v>187</v>
      </c>
      <c r="D201" s="34" t="s">
        <v>206</v>
      </c>
      <c r="E201" s="34" t="s">
        <v>175</v>
      </c>
      <c r="F201" s="34" t="s">
        <v>338</v>
      </c>
      <c r="G201" s="34" t="s">
        <v>110</v>
      </c>
      <c r="H201" s="34" t="s">
        <v>83</v>
      </c>
      <c r="I201" s="34" t="s">
        <v>181</v>
      </c>
      <c r="J201" s="52" t="s">
        <v>382</v>
      </c>
      <c r="K201" s="107" t="s">
        <v>226</v>
      </c>
      <c r="L201" s="36">
        <v>-1570.9</v>
      </c>
      <c r="M201" s="36">
        <v>-1570.9</v>
      </c>
      <c r="N201" s="36">
        <v>-1570.9</v>
      </c>
      <c r="O201" s="36">
        <v>0</v>
      </c>
      <c r="P201" s="36">
        <v>0</v>
      </c>
      <c r="Q201" s="36">
        <v>-1570.9</v>
      </c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  <c r="BH201" s="50"/>
      <c r="BI201" s="50"/>
    </row>
    <row r="202" spans="1:61" s="108" customFormat="1" ht="112.5" x14ac:dyDescent="0.3">
      <c r="A202" s="107" t="s">
        <v>186</v>
      </c>
      <c r="B202" s="34" t="s">
        <v>258</v>
      </c>
      <c r="C202" s="34" t="s">
        <v>187</v>
      </c>
      <c r="D202" s="34" t="s">
        <v>206</v>
      </c>
      <c r="E202" s="34" t="s">
        <v>342</v>
      </c>
      <c r="F202" s="34" t="s">
        <v>343</v>
      </c>
      <c r="G202" s="34" t="s">
        <v>110</v>
      </c>
      <c r="H202" s="34" t="s">
        <v>83</v>
      </c>
      <c r="I202" s="34" t="s">
        <v>181</v>
      </c>
      <c r="J202" s="52" t="s">
        <v>381</v>
      </c>
      <c r="K202" s="107" t="s">
        <v>226</v>
      </c>
      <c r="L202" s="36">
        <v>-348.7</v>
      </c>
      <c r="M202" s="36">
        <v>-348.7</v>
      </c>
      <c r="N202" s="36">
        <v>-348.7</v>
      </c>
      <c r="O202" s="36">
        <v>0</v>
      </c>
      <c r="P202" s="36">
        <v>0</v>
      </c>
      <c r="Q202" s="36">
        <v>-348.7</v>
      </c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</row>
    <row r="203" spans="1:61" s="108" customFormat="1" ht="75" x14ac:dyDescent="0.3">
      <c r="A203" s="107" t="s">
        <v>186</v>
      </c>
      <c r="B203" s="34" t="s">
        <v>223</v>
      </c>
      <c r="C203" s="34" t="s">
        <v>187</v>
      </c>
      <c r="D203" s="34" t="s">
        <v>206</v>
      </c>
      <c r="E203" s="34" t="s">
        <v>205</v>
      </c>
      <c r="F203" s="34" t="s">
        <v>88</v>
      </c>
      <c r="G203" s="34" t="s">
        <v>110</v>
      </c>
      <c r="H203" s="34" t="s">
        <v>83</v>
      </c>
      <c r="I203" s="34" t="s">
        <v>181</v>
      </c>
      <c r="J203" s="52" t="s">
        <v>275</v>
      </c>
      <c r="K203" s="107" t="s">
        <v>226</v>
      </c>
      <c r="L203" s="36">
        <v>-8.4</v>
      </c>
      <c r="M203" s="36">
        <v>-8.4</v>
      </c>
      <c r="N203" s="36">
        <v>-8.4</v>
      </c>
      <c r="O203" s="36">
        <v>0</v>
      </c>
      <c r="P203" s="36">
        <v>0</v>
      </c>
      <c r="Q203" s="36">
        <v>-8.4</v>
      </c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0"/>
      <c r="BG203" s="50"/>
      <c r="BH203" s="50"/>
      <c r="BI203" s="50"/>
    </row>
    <row r="204" spans="1:61" ht="75" x14ac:dyDescent="0.2">
      <c r="A204" s="70" t="s">
        <v>186</v>
      </c>
      <c r="B204" s="34" t="s">
        <v>258</v>
      </c>
      <c r="C204" s="34" t="s">
        <v>187</v>
      </c>
      <c r="D204" s="34" t="s">
        <v>206</v>
      </c>
      <c r="E204" s="34" t="s">
        <v>205</v>
      </c>
      <c r="F204" s="34" t="s">
        <v>88</v>
      </c>
      <c r="G204" s="34" t="s">
        <v>110</v>
      </c>
      <c r="H204" s="34" t="s">
        <v>83</v>
      </c>
      <c r="I204" s="34" t="s">
        <v>181</v>
      </c>
      <c r="J204" s="56" t="s">
        <v>275</v>
      </c>
      <c r="K204" s="70" t="s">
        <v>226</v>
      </c>
      <c r="L204" s="36">
        <v>-275.7</v>
      </c>
      <c r="M204" s="36">
        <v>-275.7</v>
      </c>
      <c r="N204" s="36">
        <v>-275.7</v>
      </c>
      <c r="O204" s="36">
        <v>0</v>
      </c>
      <c r="P204" s="36">
        <v>0</v>
      </c>
      <c r="Q204" s="36">
        <v>0</v>
      </c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</row>
    <row r="205" spans="1:61" s="22" customFormat="1" ht="30" customHeight="1" x14ac:dyDescent="0.3">
      <c r="A205" s="67"/>
      <c r="B205" s="67"/>
      <c r="C205" s="67"/>
      <c r="D205" s="67"/>
      <c r="E205" s="67"/>
      <c r="F205" s="67"/>
      <c r="G205" s="67"/>
      <c r="H205" s="40"/>
      <c r="I205" s="67"/>
      <c r="J205" s="68"/>
      <c r="K205" s="37" t="s">
        <v>37</v>
      </c>
      <c r="L205" s="38">
        <f t="shared" ref="L205:Q205" si="152">L151+L14</f>
        <v>1390095.9000000001</v>
      </c>
      <c r="M205" s="38">
        <f t="shared" si="152"/>
        <v>923809.13000000012</v>
      </c>
      <c r="N205" s="38">
        <f t="shared" si="152"/>
        <v>1397598.7000000002</v>
      </c>
      <c r="O205" s="38">
        <f t="shared" si="152"/>
        <v>1546343.7000000002</v>
      </c>
      <c r="P205" s="38">
        <f t="shared" si="152"/>
        <v>1456015.7999999998</v>
      </c>
      <c r="Q205" s="38">
        <f t="shared" si="152"/>
        <v>1087595.6000000001</v>
      </c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</row>
    <row r="206" spans="1:61" s="22" customFormat="1" ht="34.5" customHeight="1" x14ac:dyDescent="0.2">
      <c r="A206" s="129" t="s">
        <v>213</v>
      </c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11"/>
      <c r="Q206" s="111"/>
    </row>
    <row r="207" spans="1:61" s="22" customFormat="1" x14ac:dyDescent="0.2">
      <c r="A207" s="78"/>
      <c r="B207" s="78"/>
      <c r="C207" s="78"/>
      <c r="D207" s="78"/>
      <c r="E207" s="78"/>
      <c r="F207" s="78"/>
      <c r="G207" s="78"/>
      <c r="H207" s="23"/>
      <c r="I207" s="78"/>
      <c r="J207" s="79"/>
      <c r="K207" s="77"/>
      <c r="L207" s="25"/>
      <c r="M207" s="25"/>
      <c r="N207" s="25"/>
      <c r="O207" s="25"/>
      <c r="P207" s="25"/>
      <c r="Q207" s="25"/>
    </row>
    <row r="208" spans="1:61" x14ac:dyDescent="0.2">
      <c r="A208" s="50"/>
      <c r="B208" s="50"/>
      <c r="C208" s="50"/>
      <c r="D208" s="50"/>
      <c r="E208" s="50"/>
      <c r="F208" s="50"/>
      <c r="G208" s="50"/>
      <c r="H208" s="18"/>
      <c r="I208" s="50"/>
      <c r="J208" s="74"/>
      <c r="K208" s="24"/>
      <c r="L208" s="50"/>
      <c r="M208" s="50"/>
      <c r="N208" s="19"/>
      <c r="O208" s="92"/>
      <c r="P208" s="92"/>
      <c r="Q208" s="92"/>
    </row>
    <row r="209" spans="1:17" s="27" customFormat="1" ht="45.75" customHeight="1" x14ac:dyDescent="0.4">
      <c r="A209" s="121" t="s">
        <v>278</v>
      </c>
      <c r="B209" s="121"/>
      <c r="C209" s="121"/>
      <c r="D209" s="121"/>
      <c r="E209" s="121"/>
      <c r="F209" s="121"/>
      <c r="G209" s="121"/>
      <c r="H209" s="121"/>
      <c r="I209" s="121"/>
      <c r="J209" s="121"/>
      <c r="K209" s="18"/>
      <c r="L209" s="119"/>
      <c r="M209" s="119"/>
      <c r="N209" s="118" t="s">
        <v>279</v>
      </c>
      <c r="O209" s="118"/>
      <c r="P209" s="118"/>
      <c r="Q209" s="118"/>
    </row>
    <row r="210" spans="1:17" s="27" customFormat="1" ht="27.75" x14ac:dyDescent="0.4">
      <c r="A210" s="121"/>
      <c r="B210" s="121"/>
      <c r="C210" s="121"/>
      <c r="D210" s="80"/>
      <c r="E210" s="80"/>
      <c r="F210" s="119"/>
      <c r="G210" s="119"/>
      <c r="H210" s="26"/>
      <c r="I210" s="119"/>
      <c r="J210" s="119"/>
      <c r="K210" s="26"/>
      <c r="L210" s="119"/>
      <c r="M210" s="119"/>
      <c r="N210" s="26"/>
      <c r="O210" s="26"/>
      <c r="P210" s="26"/>
      <c r="Q210" s="26"/>
    </row>
    <row r="211" spans="1:17" s="28" customFormat="1" ht="27.75" x14ac:dyDescent="0.4">
      <c r="A211" s="81"/>
      <c r="B211" s="81"/>
      <c r="C211" s="81"/>
      <c r="D211" s="81"/>
      <c r="E211" s="81"/>
      <c r="F211" s="81"/>
      <c r="G211" s="81"/>
      <c r="H211" s="26"/>
      <c r="I211" s="82"/>
      <c r="J211" s="83"/>
      <c r="K211" s="26"/>
      <c r="L211" s="82"/>
      <c r="M211" s="82"/>
      <c r="N211" s="26"/>
      <c r="O211" s="26"/>
      <c r="P211" s="81"/>
      <c r="Q211" s="81"/>
    </row>
    <row r="212" spans="1:17" s="28" customFormat="1" ht="28.15" customHeight="1" x14ac:dyDescent="0.4">
      <c r="A212" s="82" t="s">
        <v>280</v>
      </c>
      <c r="B212" s="82"/>
      <c r="C212" s="82"/>
      <c r="D212" s="82"/>
      <c r="E212" s="82"/>
      <c r="F212" s="82"/>
      <c r="G212" s="82"/>
      <c r="H212" s="69"/>
      <c r="I212" s="69"/>
      <c r="J212" s="69"/>
      <c r="K212" s="26"/>
      <c r="L212" s="119"/>
      <c r="M212" s="119"/>
      <c r="N212" s="26"/>
      <c r="O212" s="26"/>
      <c r="P212" s="118" t="s">
        <v>289</v>
      </c>
      <c r="Q212" s="118"/>
    </row>
    <row r="213" spans="1:17" ht="27.75" x14ac:dyDescent="0.4">
      <c r="A213" s="84"/>
      <c r="B213" s="84"/>
      <c r="C213" s="84"/>
      <c r="D213" s="84"/>
      <c r="E213" s="84"/>
      <c r="F213" s="84"/>
      <c r="G213" s="84"/>
      <c r="H213" s="84"/>
      <c r="I213" s="84"/>
      <c r="J213" s="85"/>
      <c r="K213" s="26"/>
      <c r="L213" s="84"/>
      <c r="M213" s="84"/>
    </row>
    <row r="214" spans="1:17" x14ac:dyDescent="0.2">
      <c r="A214" s="50"/>
      <c r="B214" s="50"/>
      <c r="C214" s="50"/>
      <c r="D214" s="50"/>
      <c r="E214" s="50"/>
      <c r="F214" s="50"/>
      <c r="G214" s="50"/>
      <c r="H214" s="50"/>
      <c r="I214" s="50"/>
      <c r="J214" s="74"/>
      <c r="K214" s="84"/>
      <c r="L214" s="50"/>
      <c r="M214" s="50"/>
    </row>
    <row r="215" spans="1:17" x14ac:dyDescent="0.2">
      <c r="A215" s="50"/>
      <c r="B215" s="50"/>
      <c r="C215" s="50"/>
      <c r="D215" s="50"/>
      <c r="E215" s="50"/>
      <c r="F215" s="50"/>
      <c r="G215" s="50"/>
      <c r="H215" s="50"/>
      <c r="I215" s="50"/>
      <c r="J215" s="74"/>
      <c r="K215" s="50"/>
      <c r="L215" s="50"/>
      <c r="M215" s="50"/>
    </row>
    <row r="216" spans="1:17" x14ac:dyDescent="0.2">
      <c r="A216" s="50"/>
      <c r="B216" s="50"/>
      <c r="C216" s="50"/>
      <c r="D216" s="50"/>
      <c r="E216" s="50"/>
      <c r="F216" s="50"/>
      <c r="G216" s="50"/>
      <c r="H216" s="50"/>
      <c r="I216" s="50"/>
      <c r="J216" s="74"/>
      <c r="K216" s="50"/>
      <c r="L216" s="50"/>
      <c r="M216" s="50"/>
    </row>
    <row r="217" spans="1:17" x14ac:dyDescent="0.2">
      <c r="A217" s="50"/>
      <c r="B217" s="50"/>
      <c r="C217" s="50"/>
      <c r="D217" s="50"/>
      <c r="E217" s="50"/>
      <c r="F217" s="50"/>
      <c r="G217" s="50"/>
      <c r="H217" s="50"/>
      <c r="I217" s="50"/>
      <c r="J217" s="74"/>
      <c r="K217" s="50"/>
      <c r="L217" s="50"/>
      <c r="M217" s="50"/>
    </row>
    <row r="218" spans="1:17" x14ac:dyDescent="0.2">
      <c r="A218" s="50"/>
      <c r="B218" s="50"/>
      <c r="C218" s="50"/>
      <c r="D218" s="50"/>
      <c r="E218" s="50"/>
      <c r="F218" s="50"/>
      <c r="G218" s="50"/>
      <c r="H218" s="50"/>
      <c r="I218" s="50"/>
      <c r="J218" s="74"/>
      <c r="K218" s="50"/>
      <c r="L218" s="50"/>
      <c r="M218" s="50"/>
    </row>
    <row r="219" spans="1:17" x14ac:dyDescent="0.2">
      <c r="A219" s="50"/>
      <c r="B219" s="50"/>
      <c r="C219" s="50"/>
      <c r="D219" s="50"/>
      <c r="E219" s="50"/>
      <c r="F219" s="50"/>
      <c r="G219" s="50"/>
      <c r="H219" s="50"/>
      <c r="I219" s="50"/>
      <c r="J219" s="74"/>
      <c r="K219" s="50"/>
      <c r="L219" s="50"/>
      <c r="M219" s="50"/>
    </row>
    <row r="220" spans="1:17" x14ac:dyDescent="0.2">
      <c r="A220" s="50"/>
      <c r="B220" s="50"/>
      <c r="C220" s="50"/>
      <c r="D220" s="50"/>
      <c r="E220" s="50"/>
      <c r="F220" s="50"/>
      <c r="G220" s="50"/>
      <c r="H220" s="50"/>
      <c r="I220" s="50"/>
      <c r="J220" s="74"/>
      <c r="K220" s="50"/>
      <c r="L220" s="50"/>
      <c r="M220" s="50"/>
    </row>
    <row r="221" spans="1:17" x14ac:dyDescent="0.2">
      <c r="A221" s="50"/>
      <c r="B221" s="50"/>
      <c r="C221" s="50"/>
      <c r="D221" s="50"/>
      <c r="E221" s="50"/>
      <c r="F221" s="50"/>
      <c r="G221" s="50"/>
      <c r="H221" s="50"/>
      <c r="I221" s="50"/>
      <c r="J221" s="74"/>
      <c r="K221" s="50"/>
      <c r="L221" s="50"/>
      <c r="M221" s="50"/>
    </row>
    <row r="222" spans="1:17" x14ac:dyDescent="0.2">
      <c r="A222" s="50"/>
      <c r="B222" s="50"/>
      <c r="C222" s="50"/>
      <c r="D222" s="50"/>
      <c r="E222" s="50"/>
      <c r="F222" s="50"/>
      <c r="G222" s="50"/>
      <c r="H222" s="50"/>
      <c r="I222" s="50"/>
      <c r="J222" s="74"/>
      <c r="K222" s="50"/>
      <c r="L222" s="50"/>
      <c r="M222" s="50"/>
    </row>
    <row r="223" spans="1:17" x14ac:dyDescent="0.2">
      <c r="A223" s="50"/>
      <c r="B223" s="50"/>
      <c r="C223" s="50"/>
      <c r="D223" s="50"/>
      <c r="E223" s="50"/>
      <c r="F223" s="50"/>
      <c r="G223" s="50"/>
      <c r="H223" s="50"/>
      <c r="I223" s="50"/>
      <c r="J223" s="74"/>
      <c r="K223" s="50"/>
      <c r="L223" s="50"/>
      <c r="M223" s="50"/>
    </row>
    <row r="224" spans="1:17" x14ac:dyDescent="0.2">
      <c r="A224" s="50"/>
      <c r="B224" s="50"/>
      <c r="C224" s="50"/>
      <c r="D224" s="50"/>
      <c r="E224" s="50"/>
      <c r="F224" s="50"/>
      <c r="G224" s="50"/>
      <c r="H224" s="50"/>
      <c r="I224" s="50"/>
      <c r="J224" s="74"/>
      <c r="K224" s="50"/>
      <c r="L224" s="50"/>
      <c r="M224" s="50"/>
    </row>
    <row r="225" spans="1:13" x14ac:dyDescent="0.2">
      <c r="A225" s="50"/>
      <c r="B225" s="50"/>
      <c r="C225" s="50"/>
      <c r="D225" s="50"/>
      <c r="E225" s="50"/>
      <c r="F225" s="50"/>
      <c r="G225" s="50"/>
      <c r="H225" s="50"/>
      <c r="I225" s="50"/>
      <c r="J225" s="74"/>
      <c r="K225" s="50"/>
      <c r="L225" s="50"/>
      <c r="M225" s="50"/>
    </row>
    <row r="226" spans="1:13" x14ac:dyDescent="0.2">
      <c r="A226" s="50"/>
      <c r="B226" s="50"/>
      <c r="C226" s="50"/>
      <c r="D226" s="50"/>
      <c r="E226" s="50"/>
      <c r="F226" s="50"/>
      <c r="G226" s="50"/>
      <c r="H226" s="50"/>
      <c r="I226" s="50"/>
      <c r="J226" s="74"/>
      <c r="K226" s="50"/>
      <c r="L226" s="50"/>
      <c r="M226" s="50"/>
    </row>
    <row r="227" spans="1:13" x14ac:dyDescent="0.2">
      <c r="A227" s="50"/>
      <c r="B227" s="50"/>
      <c r="C227" s="50"/>
      <c r="D227" s="50"/>
      <c r="E227" s="50"/>
      <c r="F227" s="50"/>
      <c r="G227" s="50"/>
      <c r="H227" s="50"/>
      <c r="I227" s="50"/>
      <c r="J227" s="74"/>
      <c r="K227" s="50"/>
      <c r="L227" s="50"/>
      <c r="M227" s="50"/>
    </row>
    <row r="228" spans="1:13" x14ac:dyDescent="0.2">
      <c r="A228" s="50"/>
      <c r="B228" s="50"/>
      <c r="C228" s="50"/>
      <c r="D228" s="50"/>
      <c r="E228" s="50"/>
      <c r="F228" s="50"/>
      <c r="G228" s="50"/>
      <c r="H228" s="50"/>
      <c r="I228" s="50"/>
      <c r="J228" s="74"/>
      <c r="K228" s="50"/>
      <c r="L228" s="50"/>
      <c r="M228" s="50"/>
    </row>
    <row r="229" spans="1:13" x14ac:dyDescent="0.2">
      <c r="A229" s="50"/>
      <c r="B229" s="50"/>
      <c r="C229" s="50"/>
      <c r="D229" s="50"/>
      <c r="E229" s="50"/>
      <c r="F229" s="50"/>
      <c r="G229" s="50"/>
      <c r="H229" s="50"/>
      <c r="I229" s="50"/>
      <c r="J229" s="74"/>
      <c r="K229" s="50"/>
      <c r="L229" s="50"/>
      <c r="M229" s="50"/>
    </row>
    <row r="230" spans="1:13" x14ac:dyDescent="0.2">
      <c r="A230" s="50"/>
      <c r="B230" s="50"/>
      <c r="C230" s="50"/>
      <c r="D230" s="50"/>
      <c r="E230" s="50"/>
      <c r="F230" s="50"/>
      <c r="G230" s="50"/>
      <c r="H230" s="50"/>
      <c r="I230" s="50"/>
      <c r="J230" s="74"/>
      <c r="K230" s="50"/>
      <c r="L230" s="50"/>
      <c r="M230" s="50"/>
    </row>
    <row r="231" spans="1:13" x14ac:dyDescent="0.2">
      <c r="A231" s="50"/>
      <c r="B231" s="50"/>
      <c r="C231" s="50"/>
      <c r="D231" s="50"/>
      <c r="E231" s="50"/>
      <c r="F231" s="50"/>
      <c r="G231" s="50"/>
      <c r="H231" s="50"/>
      <c r="I231" s="50"/>
      <c r="J231" s="74"/>
      <c r="K231" s="50"/>
      <c r="L231" s="50"/>
      <c r="M231" s="50"/>
    </row>
    <row r="232" spans="1:13" x14ac:dyDescent="0.2">
      <c r="A232" s="50"/>
      <c r="B232" s="50"/>
      <c r="C232" s="50"/>
      <c r="D232" s="50"/>
      <c r="E232" s="50"/>
      <c r="F232" s="50"/>
      <c r="G232" s="50"/>
      <c r="H232" s="50"/>
      <c r="I232" s="50"/>
      <c r="J232" s="74"/>
      <c r="K232" s="50"/>
      <c r="L232" s="50"/>
      <c r="M232" s="50"/>
    </row>
    <row r="233" spans="1:13" x14ac:dyDescent="0.2">
      <c r="A233" s="50"/>
      <c r="B233" s="50"/>
      <c r="C233" s="50"/>
      <c r="D233" s="50"/>
      <c r="E233" s="50"/>
      <c r="F233" s="50"/>
      <c r="G233" s="50"/>
      <c r="H233" s="50"/>
      <c r="I233" s="50"/>
      <c r="J233" s="74"/>
      <c r="K233" s="50"/>
      <c r="L233" s="50"/>
      <c r="M233" s="50"/>
    </row>
  </sheetData>
  <mergeCells count="26">
    <mergeCell ref="A210:C210"/>
    <mergeCell ref="F210:G210"/>
    <mergeCell ref="I210:J210"/>
    <mergeCell ref="A206:O206"/>
    <mergeCell ref="O10:O12"/>
    <mergeCell ref="P10:P12"/>
    <mergeCell ref="K10:K12"/>
    <mergeCell ref="L10:L12"/>
    <mergeCell ref="M10:M12"/>
    <mergeCell ref="N10:N12"/>
    <mergeCell ref="P212:Q212"/>
    <mergeCell ref="L209:M209"/>
    <mergeCell ref="L210:M210"/>
    <mergeCell ref="L212:M212"/>
    <mergeCell ref="A2:Q2"/>
    <mergeCell ref="A3:Q3"/>
    <mergeCell ref="A4:Q4"/>
    <mergeCell ref="A209:J209"/>
    <mergeCell ref="N209:Q209"/>
    <mergeCell ref="Q10:Q12"/>
    <mergeCell ref="A10:A12"/>
    <mergeCell ref="B11:B12"/>
    <mergeCell ref="B10:I10"/>
    <mergeCell ref="C11:G11"/>
    <mergeCell ref="H11:I11"/>
    <mergeCell ref="J10:J12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Y27"/>
  <sheetViews>
    <sheetView workbookViewId="0">
      <selection activeCell="A12" sqref="A12"/>
    </sheetView>
  </sheetViews>
  <sheetFormatPr defaultRowHeight="12.75" x14ac:dyDescent="0.2"/>
  <cols>
    <col min="1" max="1" width="17.5703125" customWidth="1" collapsed="1"/>
    <col min="2" max="2" width="12.7109375" customWidth="1" collapsed="1"/>
    <col min="3" max="8" width="11.5703125" collapsed="1"/>
    <col min="9" max="9" width="17.28515625" collapsed="1"/>
    <col min="10" max="10" width="38.28515625" collapsed="1"/>
    <col min="11" max="11" width="38.140625" collapsed="1"/>
    <col min="12" max="12" width="11.5703125" collapsed="1"/>
    <col min="13" max="13" width="12.42578125" collapsed="1"/>
    <col min="14" max="17" width="11.5703125" collapsed="1"/>
    <col min="18" max="20" width="15.5703125" customWidth="1" collapsed="1"/>
    <col min="21" max="23" width="16.42578125" customWidth="1" collapsed="1"/>
    <col min="24" max="1013" width="11.5703125" collapsed="1"/>
  </cols>
  <sheetData>
    <row r="1" spans="1:23" ht="35.1" customHeight="1" x14ac:dyDescent="0.2">
      <c r="V1" s="16"/>
      <c r="W1" s="16"/>
    </row>
    <row r="2" spans="1:23" x14ac:dyDescent="0.2">
      <c r="A2" s="1"/>
      <c r="B2" s="1"/>
      <c r="C2" s="1"/>
      <c r="D2" s="1"/>
      <c r="E2" s="2"/>
      <c r="F2" s="2"/>
      <c r="G2" s="2"/>
      <c r="H2" s="2"/>
      <c r="I2" s="2"/>
      <c r="J2" s="2" t="s">
        <v>0</v>
      </c>
      <c r="K2" s="2"/>
      <c r="L2" s="2"/>
      <c r="M2" s="2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">
      <c r="A3" s="1"/>
      <c r="B3" s="1"/>
      <c r="C3" s="1"/>
      <c r="D3" s="1"/>
      <c r="E3" s="2"/>
      <c r="F3" s="2"/>
      <c r="G3" s="2"/>
      <c r="H3" s="2"/>
      <c r="I3" s="2"/>
      <c r="J3" s="2" t="s">
        <v>1</v>
      </c>
      <c r="K3" s="2"/>
      <c r="L3" s="2"/>
      <c r="M3" s="2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">
      <c r="A4" s="1"/>
      <c r="B4" s="1"/>
      <c r="C4" s="1"/>
      <c r="D4" s="1"/>
      <c r="E4" s="2"/>
      <c r="F4" s="2"/>
      <c r="G4" s="2"/>
      <c r="H4" s="2"/>
      <c r="I4" s="2"/>
      <c r="J4" s="2" t="s">
        <v>2</v>
      </c>
      <c r="K4" s="2"/>
      <c r="L4" s="2"/>
      <c r="M4" s="2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">
      <c r="A5" s="1"/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">
      <c r="A6" s="1"/>
      <c r="B6" s="1"/>
      <c r="C6" s="1"/>
      <c r="D6" s="1"/>
      <c r="E6" s="2"/>
      <c r="F6" s="14"/>
      <c r="G6" s="3"/>
      <c r="H6" s="2"/>
      <c r="I6" s="132" t="s">
        <v>3</v>
      </c>
      <c r="J6" s="132"/>
      <c r="K6" s="3" t="s">
        <v>4</v>
      </c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">
      <c r="A7" s="1"/>
      <c r="B7" s="1"/>
      <c r="C7" s="1"/>
      <c r="D7" s="1"/>
      <c r="E7" s="2"/>
      <c r="F7" s="2"/>
      <c r="G7" s="3"/>
      <c r="H7" s="2"/>
      <c r="I7" s="132" t="s">
        <v>5</v>
      </c>
      <c r="J7" s="132"/>
      <c r="K7" s="3" t="s">
        <v>6</v>
      </c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">
      <c r="A8" s="1"/>
      <c r="B8" s="1"/>
      <c r="C8" s="1"/>
      <c r="D8" s="1"/>
      <c r="E8" s="2"/>
      <c r="F8" s="2"/>
      <c r="G8" s="3"/>
      <c r="I8" s="132" t="s">
        <v>7</v>
      </c>
      <c r="J8" s="132"/>
      <c r="K8" s="3" t="s">
        <v>8</v>
      </c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</row>
    <row r="10" spans="1:23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133" t="s">
        <v>9</v>
      </c>
      <c r="L10" s="133"/>
      <c r="M10" s="133"/>
      <c r="N10" s="4"/>
      <c r="O10" s="4"/>
      <c r="P10" s="4"/>
      <c r="Q10" s="4"/>
      <c r="R10" s="4"/>
      <c r="S10" s="4"/>
      <c r="T10" s="4"/>
      <c r="U10" s="4"/>
      <c r="V10" s="4"/>
      <c r="W10" s="4"/>
    </row>
    <row r="13" spans="1:23" ht="12.75" customHeight="1" x14ac:dyDescent="0.2">
      <c r="A13" s="139" t="s">
        <v>53</v>
      </c>
      <c r="B13" s="134" t="s">
        <v>10</v>
      </c>
      <c r="C13" s="142"/>
      <c r="D13" s="142"/>
      <c r="E13" s="142"/>
      <c r="F13" s="142"/>
      <c r="G13" s="142"/>
      <c r="H13" s="142"/>
      <c r="I13" s="143"/>
      <c r="J13" s="131" t="s">
        <v>11</v>
      </c>
      <c r="K13" s="134" t="s">
        <v>52</v>
      </c>
      <c r="L13" s="131" t="s">
        <v>76</v>
      </c>
      <c r="M13" s="131" t="s">
        <v>78</v>
      </c>
      <c r="N13" s="131" t="s">
        <v>75</v>
      </c>
      <c r="O13" s="131" t="s">
        <v>66</v>
      </c>
      <c r="P13" s="131" t="s">
        <v>67</v>
      </c>
      <c r="Q13" s="131" t="s">
        <v>68</v>
      </c>
      <c r="R13" s="131" t="s">
        <v>69</v>
      </c>
      <c r="S13" s="131" t="s">
        <v>70</v>
      </c>
      <c r="T13" s="131" t="s">
        <v>71</v>
      </c>
      <c r="U13" s="131" t="s">
        <v>72</v>
      </c>
      <c r="V13" s="131" t="s">
        <v>73</v>
      </c>
      <c r="W13" s="131" t="s">
        <v>74</v>
      </c>
    </row>
    <row r="14" spans="1:23" ht="23.85" customHeight="1" x14ac:dyDescent="0.2">
      <c r="A14" s="140"/>
      <c r="B14" s="131" t="s">
        <v>51</v>
      </c>
      <c r="C14" s="131" t="s">
        <v>12</v>
      </c>
      <c r="D14" s="131"/>
      <c r="E14" s="131"/>
      <c r="F14" s="131"/>
      <c r="G14" s="131"/>
      <c r="H14" s="134" t="s">
        <v>13</v>
      </c>
      <c r="I14" s="134"/>
      <c r="J14" s="131"/>
      <c r="K14" s="134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</row>
    <row r="15" spans="1:23" ht="59.25" customHeight="1" x14ac:dyDescent="0.2">
      <c r="A15" s="141"/>
      <c r="B15" s="131"/>
      <c r="C15" s="5" t="s">
        <v>14</v>
      </c>
      <c r="D15" s="5" t="s">
        <v>15</v>
      </c>
      <c r="E15" s="5" t="s">
        <v>16</v>
      </c>
      <c r="F15" s="5" t="s">
        <v>17</v>
      </c>
      <c r="G15" s="6" t="s">
        <v>18</v>
      </c>
      <c r="H15" s="5" t="s">
        <v>19</v>
      </c>
      <c r="I15" s="7" t="s">
        <v>20</v>
      </c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</row>
    <row r="16" spans="1:23" x14ac:dyDescent="0.2">
      <c r="A16" s="5">
        <v>1</v>
      </c>
      <c r="B16" s="5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</row>
    <row r="17" spans="1:23" ht="25.5" x14ac:dyDescent="0.2">
      <c r="A17" s="15" t="s">
        <v>77</v>
      </c>
      <c r="B17" s="8" t="s">
        <v>21</v>
      </c>
      <c r="C17" s="8" t="s">
        <v>22</v>
      </c>
      <c r="D17" s="8" t="s">
        <v>23</v>
      </c>
      <c r="E17" s="8" t="s">
        <v>24</v>
      </c>
      <c r="F17" s="8" t="s">
        <v>25</v>
      </c>
      <c r="G17" s="8" t="s">
        <v>26</v>
      </c>
      <c r="H17" s="8" t="s">
        <v>27</v>
      </c>
      <c r="I17" s="8" t="s">
        <v>28</v>
      </c>
      <c r="J17" s="9" t="s">
        <v>29</v>
      </c>
      <c r="K17" s="5" t="s">
        <v>30</v>
      </c>
      <c r="L17" s="10" t="s">
        <v>31</v>
      </c>
      <c r="M17" s="10" t="s">
        <v>32</v>
      </c>
      <c r="N17" s="10" t="s">
        <v>33</v>
      </c>
      <c r="O17" s="10" t="s">
        <v>34</v>
      </c>
      <c r="P17" s="10" t="s">
        <v>35</v>
      </c>
      <c r="Q17" s="10" t="s">
        <v>36</v>
      </c>
      <c r="R17" s="10" t="s">
        <v>54</v>
      </c>
      <c r="S17" s="10" t="s">
        <v>56</v>
      </c>
      <c r="T17" s="10" t="s">
        <v>58</v>
      </c>
      <c r="U17" s="10" t="s">
        <v>60</v>
      </c>
      <c r="V17" s="10" t="s">
        <v>61</v>
      </c>
      <c r="W17" s="10" t="s">
        <v>62</v>
      </c>
    </row>
    <row r="18" spans="1:23" x14ac:dyDescent="0.2">
      <c r="H18" s="11"/>
      <c r="K18" s="12" t="s">
        <v>37</v>
      </c>
      <c r="L18" s="10" t="s">
        <v>38</v>
      </c>
      <c r="M18" s="10" t="s">
        <v>39</v>
      </c>
      <c r="N18" s="10" t="s">
        <v>40</v>
      </c>
      <c r="O18" s="10" t="s">
        <v>41</v>
      </c>
      <c r="P18" s="10" t="s">
        <v>42</v>
      </c>
      <c r="Q18" s="10" t="s">
        <v>43</v>
      </c>
      <c r="R18" s="10" t="s">
        <v>55</v>
      </c>
      <c r="S18" s="10" t="s">
        <v>57</v>
      </c>
      <c r="T18" s="10" t="s">
        <v>59</v>
      </c>
      <c r="U18" s="10" t="s">
        <v>65</v>
      </c>
      <c r="V18" s="10" t="s">
        <v>64</v>
      </c>
      <c r="W18" s="10" t="s">
        <v>63</v>
      </c>
    </row>
    <row r="19" spans="1:23" x14ac:dyDescent="0.2">
      <c r="H19" s="11"/>
      <c r="K19" s="11"/>
      <c r="N19" s="12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 x14ac:dyDescent="0.2">
      <c r="A20" s="137" t="s">
        <v>44</v>
      </c>
      <c r="B20" s="137"/>
      <c r="C20" s="137"/>
      <c r="F20" s="135"/>
      <c r="G20" s="135"/>
      <c r="H20" s="11"/>
      <c r="I20" s="135"/>
      <c r="J20" s="135"/>
      <c r="K20" s="11"/>
      <c r="L20" s="135"/>
      <c r="M20" s="135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ht="12.75" customHeight="1" x14ac:dyDescent="0.2">
      <c r="A21" s="137" t="s">
        <v>45</v>
      </c>
      <c r="B21" s="137"/>
      <c r="C21" s="137"/>
      <c r="F21" s="136" t="s">
        <v>46</v>
      </c>
      <c r="G21" s="136"/>
      <c r="H21" s="11"/>
      <c r="I21" s="136" t="s">
        <v>47</v>
      </c>
      <c r="J21" s="136"/>
      <c r="K21" s="11"/>
      <c r="L21" s="136" t="s">
        <v>48</v>
      </c>
      <c r="M21" s="136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x14ac:dyDescent="0.2">
      <c r="H22" s="11"/>
      <c r="K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 x14ac:dyDescent="0.2">
      <c r="H23" s="11"/>
      <c r="K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t="12.75" customHeight="1" x14ac:dyDescent="0.2">
      <c r="A24" s="137" t="s">
        <v>49</v>
      </c>
      <c r="B24" s="137"/>
      <c r="C24" s="137"/>
      <c r="F24" s="135"/>
      <c r="G24" s="135"/>
      <c r="H24" s="11"/>
      <c r="I24" s="135"/>
      <c r="J24" s="135"/>
      <c r="K24" s="11"/>
      <c r="L24" s="135"/>
      <c r="M24" s="135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ht="12.75" customHeight="1" x14ac:dyDescent="0.2">
      <c r="F25" s="136" t="s">
        <v>46</v>
      </c>
      <c r="G25" s="136"/>
      <c r="H25" s="11"/>
      <c r="I25" s="136" t="s">
        <v>47</v>
      </c>
      <c r="J25" s="136"/>
      <c r="K25" s="11"/>
      <c r="L25" s="136" t="s">
        <v>48</v>
      </c>
      <c r="M25" s="136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 ht="12.75" customHeight="1" x14ac:dyDescent="0.2">
      <c r="A26" s="137" t="s">
        <v>50</v>
      </c>
      <c r="B26" s="137"/>
      <c r="C26" s="137"/>
      <c r="D26" s="137"/>
      <c r="E26" s="137"/>
      <c r="F26" s="137"/>
      <c r="G26" s="137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3" x14ac:dyDescent="0.2">
      <c r="A27" s="138"/>
      <c r="B27" s="138"/>
      <c r="C27" s="138"/>
      <c r="D27" s="138"/>
      <c r="E27" s="138"/>
      <c r="F27" s="138"/>
      <c r="G27" s="138"/>
    </row>
  </sheetData>
  <mergeCells count="39">
    <mergeCell ref="A13:A15"/>
    <mergeCell ref="B14:B15"/>
    <mergeCell ref="B13:I13"/>
    <mergeCell ref="A24:C24"/>
    <mergeCell ref="F24:G24"/>
    <mergeCell ref="I24:J24"/>
    <mergeCell ref="C14:G14"/>
    <mergeCell ref="H14:I14"/>
    <mergeCell ref="J13:J15"/>
    <mergeCell ref="A20:C20"/>
    <mergeCell ref="F20:G20"/>
    <mergeCell ref="I20:J20"/>
    <mergeCell ref="A21:C21"/>
    <mergeCell ref="F21:G21"/>
    <mergeCell ref="I21:J21"/>
    <mergeCell ref="L21:M21"/>
    <mergeCell ref="A26:G27"/>
    <mergeCell ref="L24:M24"/>
    <mergeCell ref="F25:G25"/>
    <mergeCell ref="I25:J25"/>
    <mergeCell ref="L25:M25"/>
    <mergeCell ref="L20:M20"/>
    <mergeCell ref="R13:R15"/>
    <mergeCell ref="S13:S15"/>
    <mergeCell ref="T13:T15"/>
    <mergeCell ref="N13:N15"/>
    <mergeCell ref="O13:O15"/>
    <mergeCell ref="P13:P15"/>
    <mergeCell ref="Q13:Q15"/>
    <mergeCell ref="U13:U15"/>
    <mergeCell ref="V13:V15"/>
    <mergeCell ref="W13:W15"/>
    <mergeCell ref="I6:J6"/>
    <mergeCell ref="I7:J7"/>
    <mergeCell ref="I8:J8"/>
    <mergeCell ref="K10:M10"/>
    <mergeCell ref="K13:K15"/>
    <mergeCell ref="L13:L15"/>
    <mergeCell ref="M13:M15"/>
  </mergeCells>
  <pageMargins left="0.78749999999999998" right="0.78749999999999998" top="1.05277777777778" bottom="1.05277777777778" header="0.78749999999999998" footer="0.78749999999999998"/>
  <pageSetup paperSize="9" orientation="portrait" useFirstPageNumber="1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Результат</vt:lpstr>
      <vt:lpstr>Лист1</vt:lpstr>
      <vt:lpstr>Footer</vt:lpstr>
      <vt:lpstr>Header</vt:lpstr>
      <vt:lpstr>Row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Garkusha</cp:lastModifiedBy>
  <cp:revision>0</cp:revision>
  <cp:lastPrinted>2021-11-10T15:29:48Z</cp:lastPrinted>
  <dcterms:created xsi:type="dcterms:W3CDTF">2017-06-15T16:31:17Z</dcterms:created>
  <dcterms:modified xsi:type="dcterms:W3CDTF">2021-11-10T15:34:11Z</dcterms:modified>
  <dc:language>ru-RU</dc:language>
</cp:coreProperties>
</file>